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ftnref1" localSheetId="0">Sheet1!$E$9</definedName>
  </definedNames>
  <calcPr calcId="124519"/>
</workbook>
</file>

<file path=xl/calcChain.xml><?xml version="1.0" encoding="utf-8"?>
<calcChain xmlns="http://schemas.openxmlformats.org/spreadsheetml/2006/main">
  <c r="J85" i="1"/>
  <c r="L85" s="1"/>
  <c r="J86"/>
  <c r="L86" s="1"/>
  <c r="J87"/>
  <c r="L87" s="1"/>
  <c r="J88"/>
  <c r="L88" s="1"/>
  <c r="J89"/>
  <c r="L89" s="1"/>
  <c r="J90"/>
  <c r="L90" s="1"/>
  <c r="J91"/>
  <c r="L91" s="1"/>
  <c r="J92"/>
  <c r="L92" s="1"/>
  <c r="J93"/>
  <c r="L93" s="1"/>
  <c r="J94"/>
  <c r="L94" s="1"/>
  <c r="J95"/>
  <c r="L95" s="1"/>
  <c r="J96"/>
  <c r="L96" s="1"/>
  <c r="J97"/>
  <c r="L97" s="1"/>
  <c r="J98"/>
  <c r="L98" s="1"/>
  <c r="J99"/>
  <c r="L99" s="1"/>
  <c r="J100"/>
  <c r="L100" s="1"/>
  <c r="J101"/>
  <c r="L101" s="1"/>
  <c r="J102"/>
  <c r="L102" s="1"/>
  <c r="J103"/>
  <c r="L103" s="1"/>
  <c r="J104"/>
  <c r="L104" s="1"/>
  <c r="H53"/>
  <c r="K53" s="1"/>
  <c r="H54"/>
  <c r="K54" s="1"/>
  <c r="H55"/>
  <c r="K55" s="1"/>
  <c r="H56"/>
  <c r="K56" s="1"/>
  <c r="H57"/>
  <c r="K57" s="1"/>
  <c r="H58"/>
  <c r="K58" s="1"/>
  <c r="H59"/>
  <c r="K59" s="1"/>
  <c r="H60"/>
  <c r="K60" s="1"/>
  <c r="H61"/>
  <c r="K61" s="1"/>
  <c r="H62"/>
  <c r="K62" s="1"/>
  <c r="H63"/>
  <c r="K63" s="1"/>
  <c r="H64"/>
  <c r="K64" s="1"/>
  <c r="H65"/>
  <c r="K65" s="1"/>
  <c r="H66"/>
  <c r="K66" s="1"/>
  <c r="H67"/>
  <c r="K67" s="1"/>
  <c r="H68"/>
  <c r="K68" s="1"/>
  <c r="H69"/>
  <c r="K69" s="1"/>
  <c r="H70"/>
  <c r="K70" s="1"/>
  <c r="H71"/>
  <c r="K71" s="1"/>
  <c r="H72"/>
  <c r="K72" s="1"/>
  <c r="H73"/>
  <c r="K73" s="1"/>
  <c r="H74"/>
  <c r="K74" s="1"/>
  <c r="H75"/>
  <c r="K75" s="1"/>
  <c r="H76"/>
  <c r="K76" s="1"/>
  <c r="H77"/>
  <c r="K77" s="1"/>
  <c r="H78"/>
  <c r="K78" s="1"/>
  <c r="H79"/>
  <c r="K79" s="1"/>
  <c r="H80"/>
  <c r="K80" s="1"/>
  <c r="H81"/>
  <c r="K81" s="1"/>
  <c r="H82"/>
  <c r="K82" s="1"/>
  <c r="H83"/>
  <c r="K83" s="1"/>
  <c r="H84"/>
  <c r="K84" s="1"/>
  <c r="H85"/>
  <c r="K85" s="1"/>
  <c r="H86"/>
  <c r="K86" s="1"/>
  <c r="H87"/>
  <c r="K87" s="1"/>
  <c r="H88"/>
  <c r="K88" s="1"/>
  <c r="H89"/>
  <c r="K89" s="1"/>
  <c r="H90"/>
  <c r="K90" s="1"/>
  <c r="H91"/>
  <c r="K91" s="1"/>
  <c r="H92"/>
  <c r="K92" s="1"/>
  <c r="H93"/>
  <c r="K93" s="1"/>
  <c r="H94"/>
  <c r="K94" s="1"/>
  <c r="H95"/>
  <c r="K95" s="1"/>
  <c r="H96"/>
  <c r="K96" s="1"/>
  <c r="H97"/>
  <c r="K97" s="1"/>
  <c r="H98"/>
  <c r="K98" s="1"/>
  <c r="H99"/>
  <c r="K99" s="1"/>
  <c r="H100"/>
  <c r="K100" s="1"/>
  <c r="H101"/>
  <c r="K101" s="1"/>
  <c r="H102"/>
  <c r="K102" s="1"/>
  <c r="H103"/>
  <c r="K103" s="1"/>
  <c r="H104"/>
  <c r="K104" s="1"/>
  <c r="H5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J12"/>
  <c r="H12"/>
  <c r="J82"/>
  <c r="L82" s="1"/>
  <c r="J83"/>
  <c r="L83" s="1"/>
  <c r="J84"/>
  <c r="L84" s="1"/>
  <c r="J78"/>
  <c r="L78" s="1"/>
  <c r="J79"/>
  <c r="L79" s="1"/>
  <c r="J80"/>
  <c r="L80" s="1"/>
  <c r="J76"/>
  <c r="L76" s="1"/>
  <c r="J74"/>
  <c r="L74" s="1"/>
  <c r="J72"/>
  <c r="L72" s="1"/>
  <c r="J70"/>
  <c r="L70" s="1"/>
  <c r="J64"/>
  <c r="L64" s="1"/>
  <c r="J68"/>
  <c r="L68" s="1"/>
  <c r="J66"/>
  <c r="L66" s="1"/>
  <c r="J62"/>
  <c r="L62" s="1"/>
  <c r="J60"/>
  <c r="L60" s="1"/>
  <c r="J58"/>
  <c r="L58" s="1"/>
  <c r="J56"/>
  <c r="L56" s="1"/>
  <c r="J54"/>
  <c r="L54" s="1"/>
  <c r="J52"/>
  <c r="L52" s="1"/>
  <c r="K52"/>
</calcChain>
</file>

<file path=xl/sharedStrings.xml><?xml version="1.0" encoding="utf-8"?>
<sst xmlns="http://schemas.openxmlformats.org/spreadsheetml/2006/main" count="275" uniqueCount="170">
  <si>
    <t>ընդհանուր</t>
  </si>
  <si>
    <t>Գնման առարկայի</t>
  </si>
  <si>
    <t>Չափաբաժնի համարը</t>
  </si>
  <si>
    <t>Անվանումը</t>
  </si>
  <si>
    <t>Չափման միավորը</t>
  </si>
  <si>
    <t>Քանակը</t>
  </si>
  <si>
    <t>Նախահաշվային գինը</t>
  </si>
  <si>
    <t>Համառոտ նկարագրությունը (տեխնիկական բնութագիր)</t>
  </si>
  <si>
    <t>/ՀՀ դրամ/</t>
  </si>
  <si>
    <t>հատ</t>
  </si>
  <si>
    <t>ՀԱՅՏԱՐԱՐՈՒԹՅՈՒՆ (ՀԱՇՎԵՏՎՈՒԹՅՈՒՆ)</t>
  </si>
  <si>
    <t>ՇՀ ԸՆԹԱՑԱԿԱՐԳՈՎ ԿՆՔՎԱԾ ՊԱՅՄԱՆԱԳՐԻ ՄԱՍԻՆ</t>
  </si>
  <si>
    <t>Գնման ընթացակարգի ընտրության հիմնավորումը</t>
  </si>
  <si>
    <t>Գնվող առարկաները ունեն պարբերական օգտագործման բնույթ</t>
  </si>
  <si>
    <t>Գնման ֆինանսավորման աղբյուրը` ըստ բյուջետային ծախսերի գործառական դասակարգման</t>
  </si>
  <si>
    <t>Բաժին</t>
  </si>
  <si>
    <t>Խումբ</t>
  </si>
  <si>
    <t>Դաս</t>
  </si>
  <si>
    <t>Ծրագիր</t>
  </si>
  <si>
    <t xml:space="preserve">Բյուջե </t>
  </si>
  <si>
    <t>Արտաբյուջե</t>
  </si>
  <si>
    <t>Հրավեր ուղարկելու կամ հրապարակելու ամսաթիվը</t>
  </si>
  <si>
    <t>…</t>
  </si>
  <si>
    <t>Հարցարդման ստացման</t>
  </si>
  <si>
    <t>Պարզաբանման</t>
  </si>
  <si>
    <t>Հրավերի վերաբերյալ պարզաբանումների ամսաթիվը</t>
  </si>
  <si>
    <t>Հ/Հ</t>
  </si>
  <si>
    <t>Մասնակիցների անվանումները</t>
  </si>
  <si>
    <t>Յուրաքանչյուր մասնակցի հայտով ներկայացված գները</t>
  </si>
  <si>
    <t>ՀՀ դրամ</t>
  </si>
  <si>
    <t>Գինն առանց ԱԱՀ</t>
  </si>
  <si>
    <t>ԱԱՀ</t>
  </si>
  <si>
    <t>Ընդհանուր</t>
  </si>
  <si>
    <t>Այլ տեղեկություններ</t>
  </si>
  <si>
    <t>Տվյալներ մերժված հայտերի մասին</t>
  </si>
  <si>
    <t>Գնահատման արդյունքները (բավարար կամ անբավարար)</t>
  </si>
  <si>
    <t>Մասնակցի անվանումը</t>
  </si>
  <si>
    <t>Չ/Բ N</t>
  </si>
  <si>
    <t xml:space="preserve">Ծրարը կազմելու և ներկա-յացնելու համա-պատաս-խանութ-յունը </t>
  </si>
  <si>
    <t>Հրավեր-ով պա-հանջվող փաստա-թղթերի առկա-յությունը</t>
  </si>
  <si>
    <r>
      <rPr>
        <b/>
        <sz val="7"/>
        <color theme="1"/>
        <rFont val="GHEA Grapalat"/>
        <family val="3"/>
      </rPr>
      <t>1.</t>
    </r>
    <r>
      <rPr>
        <sz val="7"/>
        <color theme="1"/>
        <rFont val="GHEA Grapalat"/>
        <family val="3"/>
      </rPr>
      <t xml:space="preserve"> Մասնա-գիտա-կան գոր-ծունեութ-յուն </t>
    </r>
    <r>
      <rPr>
        <b/>
        <sz val="7"/>
        <color theme="1"/>
        <rFont val="GHEA Grapalat"/>
        <family val="3"/>
      </rPr>
      <t>2.</t>
    </r>
    <r>
      <rPr>
        <sz val="7"/>
        <color theme="1"/>
        <rFont val="GHEA Grapalat"/>
        <family val="3"/>
      </rPr>
      <t>Մասնա-գիտա-կան փոր-ձառութ-յունը</t>
    </r>
  </si>
  <si>
    <t>Գնային առաջարկ</t>
  </si>
  <si>
    <t>Ընտրված մասնակիցը</t>
  </si>
  <si>
    <t>Պայմանագրի</t>
  </si>
  <si>
    <t>Պայմանագրի համարը</t>
  </si>
  <si>
    <t>Կնքման ամսաթիվը</t>
  </si>
  <si>
    <t>Կատարման վերջնաժամկետը</t>
  </si>
  <si>
    <t>Կանխավճարի չափը</t>
  </si>
  <si>
    <t>Գինը</t>
  </si>
  <si>
    <t>Օ1</t>
  </si>
  <si>
    <t>այո</t>
  </si>
  <si>
    <t>Ընտրված մասնակցի (մասնակիցների) անվանումը և հասցեն</t>
  </si>
  <si>
    <t>Հասցե, հեռ.</t>
  </si>
  <si>
    <t>Էլ.-փոստ</t>
  </si>
  <si>
    <t>Բանկային հաշիվը</t>
  </si>
  <si>
    <t xml:space="preserve">Մասնակիցների ներգրավման նպատակով &lt;Գնումների մասին&gt; ՀՀ օրենքի համաձայն իրականացված հրապարակումների մասին տեղեկությունները </t>
  </si>
  <si>
    <t xml:space="preserve">Գնման գործընթացի շրջանակներում հակաօրինական գործողություններ հայտնաբերվելու դեպքում դրանց և այդ կապակցությամբ ձեռնարկված գործողությունների համառոտ նկարագիրը </t>
  </si>
  <si>
    <t>Գնման գործընթացի վերաբերյալ ներկայացված բողոքները և դրանց վերաբերյալ կայացված որոշումները</t>
  </si>
  <si>
    <t>Այլ անհրաժեշտ տեղեկություններ</t>
  </si>
  <si>
    <t>Սույն հայտարարության հետ կապված լրացուցիչ տեղեկություններ ստանալու համար կարող եք դիմել գնումների համակարգող</t>
  </si>
  <si>
    <t>Անուն, Ազգանուն</t>
  </si>
  <si>
    <t>Հեռախոս</t>
  </si>
  <si>
    <t>Էլ. փոստի հասցեն</t>
  </si>
  <si>
    <t>police-gnumner@rambler.ru</t>
  </si>
  <si>
    <t>Պատվիրատու`  ՀՀ ԿԱ ոստիկանություն</t>
  </si>
  <si>
    <t xml:space="preserve">Հրավերում կատարված փոփոխությունների ամսաթիվը³ </t>
  </si>
  <si>
    <t>ՀՎՀՀ  / Անձնագրի համարը և սերիան</t>
  </si>
  <si>
    <t xml:space="preserve">  ³ Նշվում են հրավերում կատարված բոլոր փոփոխությունների ամսաթվերը:</t>
  </si>
  <si>
    <t xml:space="preserve">  ⁴ Լրացնել տվյալ տարվա ՀՀ պետական բյուջեով և (կամ) արտաբյուջեով նախատեսված գումարի չափը առանց ԱԱՀ, իսկ ընդհանուր նախահաշվային գումարը առանց ԱԱՀ լրացնել  կողքի` «ընդհանուր», սյունյակում:</t>
  </si>
  <si>
    <t xml:space="preserve">  ⁵ Լրացնել տվյալ տարվա ՀՀ պետական բյուջեով և (կամ) արտաբյուջեով նախատեսված գումարի չափը առանց ԱԱՀ, իսկ ընդհանուր նախահաշվային գումարը առանց ԱԱՀ լրացնել  կողքի` «ընդհանուր», սյունյակում:</t>
  </si>
  <si>
    <t xml:space="preserve">  ⁶ Լրացնել տվյալ տարվա ՀՀ պետական բյուջեով և (կամ) արտաբյուջեով նախատեսված գումարի չափը առանց ԱԱՀ, իսկ ընդհանուր նախահաշվային գումարը առանց ԱԱՀ լրացնել  կողքի` «ընդհանուր», սյունյակում:</t>
  </si>
  <si>
    <t xml:space="preserve">  Չի լրացվում, եթե պայմանագրի կողմ է հանդիսանում Հայաստանի Հանրապետությունում հարկ վճարողի հաշվարկային հաշիվ չունեցող անձը:</t>
  </si>
  <si>
    <r>
      <t xml:space="preserve">  </t>
    </r>
    <r>
      <rPr>
        <i/>
        <sz val="5"/>
        <color theme="1"/>
        <rFont val="Calibri"/>
        <family val="2"/>
      </rPr>
      <t>¹</t>
    </r>
    <r>
      <rPr>
        <i/>
        <sz val="5"/>
        <color theme="1"/>
        <rFont val="GHEA Grapalat"/>
        <family val="3"/>
      </rPr>
      <t xml:space="preserve"> Եթե տվյալ տարում նախատեսված են ավելի քիչ միջոցներ, ապա լրացնել տվյալ տարվա ՀՀ պետական բյուջեով և (կամ) արտաբյուջեով նախատեսված ապրանքների, ծառայությունների, աշխատանքների քանակը, իսկ ընդհանուր նախահաշվով նախատեսված ապրանքների, ծառայությունների, աշխատանքների քանակը լրացնել  կողքի` «ընդհանուր», սյունյակում:</t>
    </r>
  </si>
  <si>
    <r>
      <t xml:space="preserve">  </t>
    </r>
    <r>
      <rPr>
        <i/>
        <sz val="5"/>
        <color theme="1"/>
        <rFont val="Calibri"/>
        <family val="2"/>
      </rPr>
      <t>²</t>
    </r>
    <r>
      <rPr>
        <i/>
        <sz val="5"/>
        <color theme="1"/>
        <rFont val="GHEA Grapalat"/>
        <family val="3"/>
      </rPr>
      <t xml:space="preserve"> Եթե տվյալ տարում նախատեսված են ավելի քիչ միջոցներ, ապա լրացնել տվյալ տարվա ՀՀ պետական բյուջեով և (կամ) արտաբյուջեով նախատեսված գումարի չափը, իսկ ընդհանուր նախահաշվային գումարը լրացնել  կողքի` «ընդհանուր», սյունյակում:</t>
    </r>
  </si>
  <si>
    <r>
      <t xml:space="preserve">  </t>
    </r>
    <r>
      <rPr>
        <i/>
        <sz val="5"/>
        <color theme="1"/>
        <rFont val="Calibri"/>
        <family val="2"/>
      </rPr>
      <t>⁷</t>
    </r>
    <r>
      <rPr>
        <i/>
        <sz val="5"/>
        <color theme="1"/>
        <rFont val="GHEA Grapalat"/>
        <family val="3"/>
      </rPr>
      <t xml:space="preserve"> Եթե պայմանագիրը կնքվելու է ընդհանուր արժեքով, սակայն տվյալ տարում նախատեսված են ավելի քիչ միջոցներ, ապա ընդհանուր գինը լրացնել տվյալ սյունյակում, իսկ տվյալ տարվանը` «ընթացիկ տարվա» սյունյակում:</t>
    </r>
  </si>
  <si>
    <t>Չ/բ</t>
  </si>
  <si>
    <t>Օ3</t>
  </si>
  <si>
    <t xml:space="preserve">Առկա ֆինանսական միջոցներով </t>
  </si>
  <si>
    <t>Պայմանագրով նախատեսված համառոտ նկարագրությունը (տեխնիկական բնութագիրը)</t>
  </si>
  <si>
    <t xml:space="preserve">Առկա  ֆինանսական միջոցներով </t>
  </si>
  <si>
    <t>Ընտրված մասնակցի որոշման ամսաթիվը</t>
  </si>
  <si>
    <t>Անգործության ժամկետ</t>
  </si>
  <si>
    <t>Անգործության ժամկետի սկիզբ</t>
  </si>
  <si>
    <t>Անգործության ժամկետի ավարտ</t>
  </si>
  <si>
    <t>Ընտրված մասնակցին պայմանագիր կնքելու առաջարկը ծանուցելու ամսաթիվը</t>
  </si>
  <si>
    <t>Ընտրված մասնակցի կողմից ստորագրված պայմանագիրը պատվիրատուի մոտ մուտքագրվելու ամսաթիվը</t>
  </si>
  <si>
    <t>Պատվիրատուի կողմից պայմանագիրը ստորագրելու ամսաթիվը</t>
  </si>
  <si>
    <r>
      <rPr>
        <b/>
        <sz val="7"/>
        <color theme="1"/>
        <rFont val="GHEA Grapalat"/>
        <family val="3"/>
      </rPr>
      <t>1.</t>
    </r>
    <r>
      <rPr>
        <sz val="7"/>
        <color theme="1"/>
        <rFont val="GHEA Grapalat"/>
        <family val="3"/>
      </rPr>
      <t xml:space="preserve"> Ֆինանսա կան միջոցներ </t>
    </r>
    <r>
      <rPr>
        <b/>
        <sz val="7"/>
        <color theme="1"/>
        <rFont val="GHEA Grapalat"/>
        <family val="3"/>
      </rPr>
      <t>2.</t>
    </r>
    <r>
      <rPr>
        <sz val="7"/>
        <color theme="1"/>
        <rFont val="GHEA Grapalat"/>
        <family val="3"/>
      </rPr>
      <t xml:space="preserve">Տեխնիկական միջոցներ </t>
    </r>
    <r>
      <rPr>
        <b/>
        <sz val="7"/>
        <color theme="1"/>
        <rFont val="GHEA Grapalat"/>
        <family val="3"/>
      </rPr>
      <t>3.</t>
    </r>
    <r>
      <rPr>
        <sz val="7"/>
        <color theme="1"/>
        <rFont val="GHEA Grapalat"/>
        <family val="3"/>
      </rPr>
      <t>Աշխատ անքային ռեսուրսներ</t>
    </r>
  </si>
  <si>
    <t>Առաջարկած գնման առար կայի տեխնի կական հատ կանիշների համապատա սխանությունը</t>
  </si>
  <si>
    <t>Տվյալներմերժված հայտերի մասին</t>
  </si>
  <si>
    <t>Չափաբաժին 2</t>
  </si>
  <si>
    <t>Չափաբաժին 3</t>
  </si>
  <si>
    <t>Չափաբաժին 4</t>
  </si>
  <si>
    <t>Չափաբաժին 5</t>
  </si>
  <si>
    <t>Չափաբաժին 6</t>
  </si>
  <si>
    <t>Չափաբաժին 7</t>
  </si>
  <si>
    <t>Չափաբաժին 8</t>
  </si>
  <si>
    <t>Չափաբաժին 9</t>
  </si>
  <si>
    <t>Նարա Եդիգարյան</t>
  </si>
  <si>
    <t>ՇՀ ԸՆԹԱՑԱԿԱՐԳԻ ԾԱԾԿԱԳԻՐԸ՝ ՀՀ ԿԱ Ո-ՇՀԱՊՁԲ-11/6</t>
  </si>
  <si>
    <t>Պատվիրատուն` ՀՀ ԿԱ ոստիկանությունը, որը գտնվում է Նալբանդյան 130 հասցեում, ստորև ներկայացնում է ՀՀ ԿԱ Ո-ՇՀԱՊՁԲ-11/6 ծածկագրով հայտարարված ՇՀ ընթացակարգի արդյունքում կնքված պայմանագրի /երի/ մասին տեղեկատվությունը։</t>
  </si>
  <si>
    <t>Ավտոմեքենաների անիվներ</t>
  </si>
  <si>
    <t>-</t>
  </si>
  <si>
    <t>Ծանոթություն` &lt;&lt;Զանգեզուր Էքսիմպ&gt;&gt; ՍՊԸ-ի հայտը մերժվել է հրավերի պահանջներին չհամապատասխանելու պատճառով:</t>
  </si>
  <si>
    <t xml:space="preserve">«Արպանիվ» ՍՊԸ </t>
  </si>
  <si>
    <t>ք.Գորիս,Արզումանյան 7ա</t>
  </si>
  <si>
    <t>002-119584-001</t>
  </si>
  <si>
    <t>arpaniv@mail.ru</t>
  </si>
  <si>
    <t>/09209297</t>
  </si>
  <si>
    <t>&lt;&lt;Արպանիվ&gt;&gt; ՍՊԸ</t>
  </si>
  <si>
    <t>Չափաբաժին 1</t>
  </si>
  <si>
    <t>Չափաբաժին 10</t>
  </si>
  <si>
    <t>Չափաբաժին 11</t>
  </si>
  <si>
    <t>Չափաբաժին 12</t>
  </si>
  <si>
    <t>Չափաբաժին 13</t>
  </si>
  <si>
    <t>Չափաբաժին 14</t>
  </si>
  <si>
    <t>Չափաբաժին 15</t>
  </si>
  <si>
    <t>&lt;&lt;Էլբատ&gt;&gt; ՓԲԸ</t>
  </si>
  <si>
    <t>Կապարային մարտկոց</t>
  </si>
  <si>
    <t xml:space="preserve">Շարժիչի յուղ  </t>
  </si>
  <si>
    <t>լիտր</t>
  </si>
  <si>
    <t>&lt;&lt;Հույս-Մոտոր&gt;&gt; ՍՊԸ</t>
  </si>
  <si>
    <t>«Մոսէսքո» ՍՊԸ</t>
  </si>
  <si>
    <t>ք. Երևան, Նար-Դոս 75</t>
  </si>
  <si>
    <t xml:space="preserve">«Զարգացման Հայկական Բանկ» ՓԲԸ
Հ/Հ 1810003012160100
</t>
  </si>
  <si>
    <t>ՀՎՀՀ 04214892</t>
  </si>
  <si>
    <t>Օդաճնշական դողեր 185/65 R14  :Օդաճնշական դողը մարդատար ավտոմեքենայի համար, համասեղոնային անխուց: Անվադողի վրա նշված է  TUBELESS,Speed index- H, Load index 82,  : Չօգտագործված: Անվադողերի արտադրության տարեթիվը ոչ շուտ 2014թ-ի 3-րդ եռամսյակ: Անվադողերի տեղադրումը և բալանսավորումը ներառվում է անվադողի գնի մեջ: Սպասարկումը արտահերթ: Փոխադրումը Ցանկացած տրանսպորտով, մատակարարի կողմից:</t>
  </si>
  <si>
    <t>Օդաճնշական դողեր ԳԱԶել 185/75 R16C համասեզոն : Օդաճնշական դողը թեթև բեռնատար ավտոմեքենայի համար,  համասեզոն, խցավոր (խուցը-UK16-1, փականը-LK-35-11,7): Անվադողի վրա նշված է   Speed index- N, Load index 104/102,  : Չօգտագործված: Անվադողերի արտադրության տարեթիվը ոչ շուտ 2014թ-ի 3-րդ եռամսյակ: Անվադողերի տեղադրումը և բալանսավորումը ներառվում է անվադողի գնի մեջ: Սպասարկումը արտահերթ: Փոխադրումը Ցանկացած տրանսպորտով, մատակարարի կողմից:</t>
  </si>
  <si>
    <t>Օդաճնշական դողեր  195/65 R15 :Օդաճնշական դողը մարդատար ավտոմեքենայի համար, համասեղոնային անխուց: Անվադողի վրա նշված է  TUBELESS,Speed index- Q, Load index 91,   Չօգտագործված: Անվադողերի արտադրության տարեթիվը ոչ շուտ 2014թ-ի 3-րդ եռամսյակ: Անվադողերի տեղադրումը և բալանսավորումը ներառվում է անվադողի գնի մեջ: Սպասարկումը արտահերթ: Փոխադրումը Ցանկացած տրանսպորտով, մատակարարի կողմից:</t>
  </si>
  <si>
    <t>Օդաճնշական դողեր ՋԻՊ 265/65 R17 ամառային :Օդաճնշական դողը ամենագնաց ավտոմեքենայի համար, ամառային, անխուց: Անվադողի վրա նշված է  TUBELESS,Speed index- S, Load index 112,  Չօգտագործված: Անվադողերի արտադրության տարեթիվը ոչ շուտ 2014թ-ի 3-րդ եռամսյակ: Անվադողերի տեղադրումը և բալանսավորումը ներառվում է անվադողի գնի մեջ: Սպասարկումը արտահերթ: Փոխադրումը Ցանկացած տրանսպորտով, մատակարարի կողմից:</t>
  </si>
  <si>
    <t>Օդաճնշական դողեր 8.25 R20 ՈՒ-2 : Օդաճնշական դողը բեռնատար ավտոմեքենայի համար, կառուցվածքը-ռադիալ,պրոտեկտորի նկարը-ունիվերսալ: Կոմպլեկտը նեռարում է Օդաճնշական դողը, անվախուցը փականով(խուցը-8.25-20,փականը-ГК-115) և ֆլիպերը(6.7-20): Անվադողի վրա նշված է 8.25R20 У-2, нс10, Speed index-J(100), Load index 125/122,  : Չօգտագործված: Անվադողերի արտադրության տարեթիվը ոչ շուտ 2014թ-ի 3-րդ եռամսյակ: Փոխադրումը Ցանկացած տրանսպորտով, մատակարարի կողմից:</t>
  </si>
  <si>
    <t>Օդաճնշական դողեր ՈՒԱԶ  215/90-15C(8.40-15) ՅԱ-245 համասեզոն :Օդաճնշական դողը ամենագնաց  ավտոմեքենայի համար,  համասեզոն, խցավոր (խուցը-8,40-15,փականը-LK-35-16,5): Անվադողի վրա նշված է  Я-245,Speed index-K, Load index 99,  : Չօգտագործված: Անվադողերի արտադրության տարեթիվը ոչ շուտ 2014թ-ի 3-րդ եռամսյակ: Անվադողերի տեղադրումը և բալանսավորումը ներառվում է անվադողի գնի մեջ: Սպասարկումը արտահերթ: Փոխադրումը Ցանկացած տրանսպորտով, մատակարարի կողմից:</t>
  </si>
  <si>
    <t>Օդաճնշական դողեր 175/70 R13 համասեզոն :Օդաճնշական դողը մարդատար ավտոմեքենայի համար, համասեզոն, խցավոր (խուցը-UK-13,փականը-LK-35-11,7): Անվադողի վրա նշված է  Speed index- H, Load index 82,  : Չօգտագործված: Անվադողերի արտադրության տարեթիվը ոչ շուտ 2014թ-ի 3-րդ եռամսյակ: Անվադողերի տեղադրումը և բալանսավորումը ներառվում է անվադողի գնի մեջ: Սպասարկումը արտահերթ: Փոխադրումը Ցանկացած տրանսպորտով, մատակարարի կողմից:</t>
  </si>
  <si>
    <t>Անվադող  225/75 R16C համասեզոն :Անվադողը ամենագնաց ավտոմեքենայի համար, համասեզոն, անխուց: Անվադողի վրա նշված լինի արտադրող երկիրը և արտադրողը: Անվադողի վրա նշված է  -Speed index- ոչ պակաս N, Load index- ոչ պակաս 121/120,  Max.load(kg) - ոչ պակաս 1450/1400 : Չօգտագործված: Անվադողերի արտադրության տարեթիվը- ոչ շուտ 2014թ-ի 3,4-րդ եռամսյակ: Փոխադրումը Ցանկացած տրանսպորտով, մատակարարի կողմից Անվադողերի տեղադրումը և բալանսավորումը ներառվում է անվադողի գնի մեջ: Սպասարկումը արտահերթ: Փոխադրումը Ցանկացած տրանսպորտով, մատակարարի կողմից:</t>
  </si>
  <si>
    <t>Անվադող   205/55 R16  ամառային :Անվադողը մարդատար ավտոմեքենայի համար, ամառային, անխուց: Անվադողի վրա նշված լինի արտադրող երկիրը և արտադրողը: Անվադողի վրա նշված է  TUBELESS,Speed index-ոչ պակաս H, Load index-ոչ պակաս 91,  Max.load(kg)-ոչ պակաս 615 : Չօգտագործված: Անվադողերի արտադրության տարեթիվը- ոչ շուտ 2014թ-ի 3,4-րդ եռամսյակ: Փոխադրումը Ցանկացած տրանսպորտով, մատակարարի կողմից Անվադողերի տեղադրումը և բալանսավորումը ներառվում է անվադողի գնի մեջ: Սպասարկումը արտահերթ: Փոխադրումը Ցանկացած տրանսպորտով, մատակարարի կողմից:</t>
  </si>
  <si>
    <t>Օդաճնշական դողեր 215/60 R16 ամառային :Օդաճնշական դողը մարդատար ավտոմեքենայի համար, ամառային, անխուց: Անվադողի վրա նշված է  TUBELESS,Speed index-H, Load index 99,  : Չօգտագործված: Անվադողերի արտադրության տարեթիվը ոչ շուտ 2014թ-ի 3-րդ եռամսյակ: Անվադողերի տեղադրումը և բալանսավորումը ներառվում է անվադողի գնի մեջ: Սպասարկումը արտահերթ:</t>
  </si>
  <si>
    <t xml:space="preserve">Անվադող   205/55 R16 ձմեռային :Անվադողը մարդատար ավտոմեքենայի համար, ձմեռային, անխուց: Անվադողի վրա նշված լինի արտադրող երկիրը և արտադրողը: Անվադողի վրա նշված է TUBELESS, Speed index-ոչ պակաս T, Load index- ոչ պակաս 94,  Max.load(kg)- ոչ պակաս 670: Չօգտագործված: Անվադողերի արտադրության տարեթիվը- ոչ շուտ 2014թ-ի 3,4-րդ եռամսյակ: Անվադողերի տեղադրումը և բալանսավորումը ներառվում է անվադողի գնի մեջ: Սպասարկումը արտահերթ: Փոխադրումը Ցանկացած տրանսպորտով, մատակարարի կողմից: </t>
  </si>
  <si>
    <t>Անվադող   215/60 R16 ձմեռային :Անվադողը մարդատար ավտոմեքենայի համար, ձմեռային, անխուց: Անվադողի վրա նշված լինի արտադրող երկիրը և արտադրողը: Անվադողի վրա նշված է TUBELESS, Speed index-ոչ պակաս T, Load index- ոչ պակաս 94,  Max.load(kg)- ոչ պակաս 670: Չօգտագործված: Անվադողերի արտադրության տարեթիվը- ոչ շուտ 2014թ-ի 3,4-րդ եռամսյակ: Անվադողերի տեղադրումը և բալանսավորումը ներառվում է անվադողի գնի մեջ: Սպասարկումը արտահերթ:Փոխադրումը Ցանկացած տրանսպորտով, մատակարարի կողմից: Փոխադրումը Ցանկացած տրանսպորտով, մատակարարի կողմից:</t>
  </si>
  <si>
    <t>Օդաճնշական դողեր 175/80 R16 համասեզոն :Օդաճնշական դողը  մարդատար ավտոմեքենայի համար,  համասեզոն, խցավոր (խուցը-6.95-16, LK-35-16.5): Անվադողի վրա նշված է   Speed index-P, Load index 85,  : Չօգտագործված: Անվադողերի արտադրության տարեթիվը ոչ շուտ 2012թ-ի 3-րդ եռամսյակ: Անվադողերի տեղադրումը և բալանսավորումը ներառվում է անվադողի գնի մեջ: Սպասարկումը արտահերթ: Փոխադրումը Ցանկացած տրանսպորտով, մատակարարի կողմից:</t>
  </si>
  <si>
    <t>Մարտկոց   6 ՍՏ-60 A :Կապարաթթվային, կուտակիչ մարտկոց 60A,երկարությունը-247, լայնությունը-175, բաձրությունը-190, 480(EN): 1 տարի երաշխիք:</t>
  </si>
  <si>
    <t>Մարտկոց   6 ՍՏ-66 A :Կապարաթթվային, կուտակիչ մարտկոց 66A,երկարությունը-276, լայնությունը-175, բաձրությունը-190, 525(EN): 1 տարի երաշխիք:</t>
  </si>
  <si>
    <t>Մարտկոց   6 ՍՏ-75 A :Կապարաթթվային, կուտակիչ մարտկոց 75A,երկարությունը-276, լայնությունը-175, բաձրությունը-190 680(EN): 1 տարի երաշխիք:</t>
  </si>
  <si>
    <t xml:space="preserve">Շարժիչի յուղ  10w40: Յուղեր ունիվերսալ, շաժիչային: Տվյալ յուղերի կազմի մեջ են մտնում նավթը և որոշ քիմիական 
նյութեր: Քիմիական հավելայնութերի միջոցով արհեստականորեն բարձրացվում են յուղերի 
որոշակի հնարավորություններ: Քիմիական բաղադրությունը` կիսասինթետիկ: 
2014թ. արտադրության: Փոխադրումը Ցանկացած տրանսպորտով, մատակարարի կողմից
</t>
  </si>
  <si>
    <t>Շարժիչի յուղ  15 W 40: Միջազգային ստանդարտ.SAE-15 W 40   API-SG/CD կամ համարժեք. ինժեկտորային շարժիչների համար յուղ (միներալ): Կինեմատիկ մածուցիկությունը 100°C-ի դեպքում` 12,5 մմ 2/վ-ից ոչ պակաս, մածուցիկության ինդեքսը` 120-ից ոչ պակաս, բռնկման ջերմաստիճանը` 190°C-ից ոչ ցածր, սառչելու ջերմաստիճանը` -25°C-ից ոչ բարձր, մեխանիկական մասնիկների մասնաբաժինը` 0.015%-ից ոչ ավելի, ջրի մասնաբաժինը` հետքեր, խտությունը 20°C-ի դեպքում` 905 կգ/ մ3 - ից  ոչ ավելի, չօ•տա•ործված,  հրավտանգ</t>
  </si>
  <si>
    <t>Շարժիչի յուղ   Մ-10Գ2Կ :ԳՕՍՏ 8581 կամ համարժեք, առանց փքման կամ ոչ մեծ փքումով դիզելների և ավտոտրակտորային    մեքենաների ձմեռային և ամառային շահագործման համար շարժիչի յուղ: Կինեմատիկ մածուցիկությունը100°C -ի դեպքում` 10,5-11,5  մմ 2/վ, մածուցիկության ինդեքսը` 95-ից ոչ պակաս, բռնկման ջերմաստիճանը` 220°C -ից ոչ ցածր, սառչելու ջերմաստիճանը` -18°C -ից ոչ բարձր, մեխանիկական մասնիկների մասնաբաժինը` 0.015% -ից ոչ ավելի, ջրի մասնաբաժինը` հետքեր, խտությունը 20°C  դեպքում` 900կգ/ մ3 - ից  ոչ ավելի, չօգտագործված,  հրավտանգ</t>
  </si>
  <si>
    <t xml:space="preserve">Արգելակի հեղուկ  DOT :Ըստ բաղադրության բաժանվում են նավթի հիմքով` 70 %-ից ոչ պակաս բիտումային տեսակի հանքանյութից ստացված նավթ կամ նավթամթերք պարունակող, և ոչ նավթի հիմքով` նավթ կամ նավթամթերք չպարունակող: 
Նավթի հիմքով արգելակի հեղուկների.
արտաքին տեսքը` կանաչ գույնի, պարզ առանց կախույթի նստվածքի և մեխանիկական կողմնակի ներխառնուկների հեղուկ, եռման ջերմաստիճանը` ոչ ցածր 235 °C , 10 %-անոց խտանյութինը   250 °C -ից, կինեմատիկական մածուցիկությունը` մինուս 40°C  ջերմաստի¬ճանում 2000 մմ2/վ-ից ոչ ավելի,       100 °C  ջերմաստիճանում` 6,0 մմ2/վ-ից ոչ պակաս, 
Ոչ նավթային հիմքով` գերչակի յուղի և բութիլ սպիրտի բաղադրիչի խառնուրդի հիմքով (ԲՍԿ).արտաքին տեսքը` համասեռ, թափանցիկ անգույն, դեղին, կարմրավուն կամ նարնջագույն առանց նստվածքի և մեխանիկական խառնուկների հեղուկ, եռման ջերմաստիճանը` 114 °C -ից ոչ ցածր, կինե¬մա¬տիկական մածուցիկությունը` (0՞0,5) °C ջերմաստիճանում` 100 մմ2/վ-ից ոչ ավելի, (500,5) °C  ջեր¬մաստիճանում` 5,0-ից ոչ ավելի մինչև 7,0 մմ2/վ,  (70՞0,5) °C  ջերմաստիճանում` 3,0-ից մինչև 4,0 մմ2/վ, ջրածնային ցուցիչը (pH)` 6,0-ից ոչ պակաս,Ոչ նավթային հիմքով այլ.
արտաքին տեսքը` թափանցիկ, առանց նստվածքի և մեխանիկական խառնուկների ցանկացած գույնի (բացա¬ռու¬թյամբ կարմիր և կանաչ գույներից) հեղուկ, եռման ջերմաստիճանը` 205 °C -ից ոչ ցածր, կինեմատիկական մածուցիկությունը` մինուս 40 °C ջերմաստիճանում` 1500 մմ2/վ ոչ ավելի, 100 °C  ջերմաստիճանում` 1,5 մմ2/վ-ից ոչ պակաս, ջրածնային ցուցիչը (pH)` 7,0-ից մինչև 11,5:
Անվտանգությունը, մակնշումը և փաթեթավորումը` ըստ ՀՀ կառավա¬րության 2005 թվականի ապրիլի 21-ի N 507-Ն որոշմամբ հաստատված ՙՀակասա¬ռիչ¬ների և հիդրավլիկ արգելակի հեղուկների տեխնիկական կանոնակարգի՚
</t>
  </si>
  <si>
    <t xml:space="preserve">Արգելակի հեղուկ  DOT :Ըստ բաղադրության բաժանվում են նավթի հիմքով` 70 %-ից ոչ պակաս բիտումային տեսակի հանքանյութից ստացված նավթ կամ նավթամթերք պարունակող, և ոչ նավթի հիմքով` նավթ կամ նավթամթերք չպարունակող: 
Նավթի հիմքով արգելակի հեղուկների.
արտաքին տեսքը` կանաչ գույնի, պարզ առանց կախույթի նստվածքի և մեխանիկական կողմնակի ներխառնուկների հեղուկ, եռման ջերմաստիճանը` ոչ ցածր 235 °C , 10 %-անոց խտանյութինը   250 °C -ից, կինեմատիկական մածուցիկությունը` մինուս 40°C  ջերմաստիճանում 2000 մմ2/վ-ից ոչ ավելի,       100 °C  ջերմաստիճանում` 6,0 մմ2/վ-ից ոչ պակաս, 
Ոչ նավթային հիմքով` գերչակի յուղի և բութիլ սպիրտի բաղադրիչի խառնուրդի հիմքով (ԲՍԿ).արտաքին տեսքը` համասեռ, թափանցիկ անգույն, դեղին, կարմրավուն կամ նարնջագույն առանց նստվածքի և մեխանիկական խառնուկների հեղուկ, եռման ջերմաստիճանը` 114 °C -ից ոչ ցածր, կինեմատիկական մածուցիկությունը` (0՞0,5) °C ջերմաստիճանում` 100 մմ2/վ-ից ոչ ավելի, (500,5) °C  ջեր¬մաստիճանում` 5,0-ից ոչ ավելի մինչև 7,0 մմ2/վ,  (70՞0,5) °C  ջերմաստիճանում` 3,0-ից մինչև 4,0 մմ2/վ, ջրածնային ցուցիչը (pH)` 6,0-ից ոչ պակաս,Ոչ նավթային հիմքով այլ.
արտաքին տեսքը` թափանցիկ, առանց նստվածքի և մեխանիկական խառնուկների ցանկացած գույնի (բացա¬ռու¬թյամբ կարմիր և կանաչ գույներից) հեղուկ, եռման ջերմաստիճանը` 205 °C -ից ոչ ցածր, կինեմատիկական մածուցիկությունը` մինուս 40 °C ջերմաստիճանում` 1500 մմ2/վ ոչ ավելի, 100 °C  ջերմաստիճանում` 1,5 մմ2/վ-ից ոչ պակաս, ջրածնային ցուցիչը (pH)` 7,0-ից մինչև 11,5:
Անվտանգությունը, մակնշումը և փաթեթավորումը` ըստ ՀՀ կառավա¬րության 2005 թվականի ապրիլի 21-ի N 507-Ն որոշմամբ հաստատված ՙՀակասա¬ռիչ¬ների և հիդրավլիկ արգելակի հեղուկների տեխնիկական կանոնակարգի՚
</t>
  </si>
  <si>
    <t>17.02.2015թ.</t>
  </si>
  <si>
    <t>Չափաբաժին 16</t>
  </si>
  <si>
    <t>Չափաբաժին 17</t>
  </si>
  <si>
    <t>&lt;&lt;Մոսէսքո&gt; ՍՊԸ</t>
  </si>
  <si>
    <t>&lt;&lt;Էրիկո&gt;&gt; ՍՊԸ</t>
  </si>
  <si>
    <t>Չափաբաժին 18</t>
  </si>
  <si>
    <t>Չափաբաժին 19</t>
  </si>
  <si>
    <t>Չափաբաժին 20</t>
  </si>
  <si>
    <t>17-20</t>
  </si>
  <si>
    <t>.1-16</t>
  </si>
  <si>
    <t>14.04.2015թ.</t>
  </si>
  <si>
    <t>27.02.2015թ.</t>
  </si>
  <si>
    <t>10.04.2015թ.</t>
  </si>
  <si>
    <t>15.04.2015թ.</t>
  </si>
  <si>
    <t>16.04.2015թ.</t>
  </si>
  <si>
    <t>18.04.2015թ.</t>
  </si>
  <si>
    <t>ՀՀ ԿԱ Ո-ՇՀԱՊՁԲ-11/6-2015/Բ-2</t>
  </si>
  <si>
    <t>ՀՀ ԿԱ Ո-ՇՀԱՊՁԲ-11/6-2015/Բ-1</t>
  </si>
  <si>
    <t>19 147 700</t>
  </si>
  <si>
    <t>Չկայացած չափաբաժիններ չկան:</t>
  </si>
  <si>
    <t>Ինտերնետային կապի խափանման պատճառով որոշ մասնակիցներից ՀՀ ոստիկանության կողմից ստացվել են դիմում-գրություններ, որոնց պատճեներն 03.03.2015թ. Թիվ 11/348 գրությամբ ուղարկվել են &lt;&lt;Գնումների աջակցման կենտրոն&gt;&gt; ՊՈԱԿ-ին: ՀՀ ոստիկանությունը 08.04.2015թ &lt;&lt;Գնումների աջակցման կենտրոն&gt;&gt; ՊՈԱԿ-ից  ստացել է  թիվ 05/033-699 պատասխան գրությունը, որից հետո շարունակել է գնման գործընթցը:</t>
  </si>
  <si>
    <t xml:space="preserve">Շարժիչի յուղ   </t>
  </si>
  <si>
    <t>Շարժիչի յուղ   (Արգելակի հեղուկ  DOT)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</si>
</sst>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scheme val="minor"/>
    </font>
    <font>
      <sz val="7"/>
      <color theme="1"/>
      <name val="GHEA Grapalat"/>
      <family val="3"/>
    </font>
    <font>
      <b/>
      <i/>
      <sz val="12"/>
      <color theme="1"/>
      <name val="GHEA Grapalat"/>
      <family val="3"/>
    </font>
    <font>
      <b/>
      <sz val="7"/>
      <color theme="1"/>
      <name val="GHEA Grapalat"/>
      <family val="3"/>
    </font>
    <font>
      <b/>
      <sz val="6"/>
      <color theme="1"/>
      <name val="GHEA Grapalat"/>
      <family val="3"/>
    </font>
    <font>
      <sz val="6"/>
      <color theme="1"/>
      <name val="GHEA Grapalat"/>
      <family val="3"/>
    </font>
    <font>
      <sz val="7"/>
      <color rgb="FF000000"/>
      <name val="GHEA Grapalat"/>
      <family val="3"/>
    </font>
    <font>
      <u/>
      <sz val="11"/>
      <color theme="10"/>
      <name val="Calibri"/>
      <family val="2"/>
    </font>
    <font>
      <u/>
      <sz val="7"/>
      <color theme="10"/>
      <name val="GHEA Grapalat"/>
      <family val="3"/>
    </font>
    <font>
      <sz val="5"/>
      <color theme="1"/>
      <name val="GHEA Grapalat"/>
      <family val="3"/>
    </font>
    <font>
      <i/>
      <sz val="5"/>
      <color theme="1"/>
      <name val="GHEA Grapalat"/>
      <family val="3"/>
    </font>
    <font>
      <i/>
      <sz val="5"/>
      <color theme="1"/>
      <name val="Calibri"/>
      <family val="2"/>
    </font>
    <font>
      <sz val="8"/>
      <color theme="1"/>
      <name val="GHEA Grapalat"/>
      <family val="3"/>
    </font>
    <font>
      <sz val="8"/>
      <name val="GHEA Grapalat"/>
      <family val="3"/>
    </font>
    <font>
      <sz val="8"/>
      <color rgb="FF000000"/>
      <name val="Sylfaen"/>
      <family val="1"/>
      <charset val="204"/>
    </font>
    <font>
      <sz val="8"/>
      <color theme="1"/>
      <name val="Sylfaen"/>
      <family val="1"/>
      <charset val="204"/>
    </font>
    <font>
      <b/>
      <sz val="8"/>
      <color theme="1"/>
      <name val="GHEA Grapalat"/>
      <family val="3"/>
    </font>
    <font>
      <b/>
      <i/>
      <sz val="8"/>
      <color theme="1"/>
      <name val="GHEA Grapalat"/>
      <family val="3"/>
    </font>
    <font>
      <sz val="8"/>
      <color theme="1"/>
      <name val="Calibri"/>
      <family val="2"/>
      <scheme val="minor"/>
    </font>
    <font>
      <sz val="8"/>
      <color theme="1"/>
      <name val="GHEA Mariam"/>
      <family val="3"/>
    </font>
    <font>
      <sz val="8"/>
      <color theme="1"/>
      <name val="Arial Armenian"/>
      <family val="2"/>
    </font>
    <font>
      <b/>
      <sz val="8"/>
      <color theme="1"/>
      <name val="Times Armenian"/>
      <family val="1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31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2" fontId="13" fillId="0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textRotation="90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/>
    </xf>
    <xf numFmtId="0" fontId="1" fillId="0" borderId="1" xfId="0" applyFont="1" applyFill="1" applyBorder="1"/>
    <xf numFmtId="0" fontId="1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/>
    </xf>
    <xf numFmtId="14" fontId="1" fillId="0" borderId="4" xfId="0" applyNumberFormat="1" applyFont="1" applyFill="1" applyBorder="1" applyAlignment="1">
      <alignment horizontal="center" vertical="center" wrapText="1"/>
    </xf>
    <xf numFmtId="0" fontId="4" fillId="0" borderId="1" xfId="0" applyFont="1" applyBorder="1"/>
    <xf numFmtId="0" fontId="1" fillId="0" borderId="1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4" fillId="0" borderId="16" xfId="0" applyFont="1" applyBorder="1" applyAlignment="1">
      <alignment wrapText="1"/>
    </xf>
    <xf numFmtId="0" fontId="14" fillId="0" borderId="17" xfId="0" applyFont="1" applyBorder="1" applyAlignment="1">
      <alignment wrapText="1"/>
    </xf>
    <xf numFmtId="0" fontId="6" fillId="0" borderId="7" xfId="0" applyFont="1" applyFill="1" applyBorder="1" applyAlignment="1">
      <alignment vertical="center" wrapText="1"/>
    </xf>
    <xf numFmtId="0" fontId="15" fillId="0" borderId="16" xfId="0" applyFont="1" applyBorder="1" applyAlignment="1">
      <alignment vertical="top" wrapText="1"/>
    </xf>
    <xf numFmtId="0" fontId="15" fillId="0" borderId="17" xfId="0" applyFont="1" applyBorder="1" applyAlignment="1">
      <alignment vertical="top" wrapText="1"/>
    </xf>
    <xf numFmtId="0" fontId="15" fillId="0" borderId="16" xfId="0" applyFont="1" applyBorder="1" applyAlignment="1">
      <alignment vertical="center" wrapText="1"/>
    </xf>
    <xf numFmtId="0" fontId="15" fillId="0" borderId="17" xfId="0" applyFont="1" applyBorder="1" applyAlignment="1">
      <alignment vertical="center" wrapText="1"/>
    </xf>
    <xf numFmtId="0" fontId="15" fillId="0" borderId="16" xfId="0" applyFont="1" applyBorder="1" applyAlignment="1">
      <alignment wrapText="1"/>
    </xf>
    <xf numFmtId="0" fontId="14" fillId="0" borderId="17" xfId="0" applyFont="1" applyBorder="1" applyAlignment="1">
      <alignment vertical="top" wrapText="1"/>
    </xf>
    <xf numFmtId="0" fontId="14" fillId="0" borderId="20" xfId="0" applyFont="1" applyBorder="1" applyAlignment="1">
      <alignment wrapText="1"/>
    </xf>
    <xf numFmtId="0" fontId="15" fillId="0" borderId="1" xfId="0" applyFont="1" applyBorder="1" applyAlignment="1">
      <alignment vertical="top" wrapText="1"/>
    </xf>
    <xf numFmtId="17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2" fontId="13" fillId="0" borderId="5" xfId="0" applyNumberFormat="1" applyFont="1" applyFill="1" applyBorder="1" applyAlignment="1">
      <alignment horizontal="center" vertical="center"/>
    </xf>
    <xf numFmtId="2" fontId="13" fillId="0" borderId="7" xfId="0" applyNumberFormat="1" applyFont="1" applyFill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5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7" xfId="0" applyBorder="1"/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0" borderId="5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1" fillId="0" borderId="9" xfId="0" applyFont="1" applyBorder="1" applyAlignment="1">
      <alignment horizontal="center"/>
    </xf>
    <xf numFmtId="0" fontId="10" fillId="0" borderId="0" xfId="0" applyFont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8" fillId="0" borderId="5" xfId="1" applyFont="1" applyBorder="1" applyAlignment="1" applyProtection="1">
      <alignment horizontal="center" vertical="center"/>
    </xf>
    <xf numFmtId="0" fontId="2" fillId="0" borderId="0" xfId="0" applyFont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5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1" fillId="0" borderId="5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/>
    <xf numFmtId="0" fontId="1" fillId="0" borderId="7" xfId="0" applyFont="1" applyBorder="1"/>
    <xf numFmtId="0" fontId="16" fillId="0" borderId="1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" fontId="12" fillId="0" borderId="2" xfId="0" applyNumberFormat="1" applyFont="1" applyBorder="1" applyAlignment="1">
      <alignment horizontal="center" vertical="center" wrapText="1"/>
    </xf>
    <xf numFmtId="1" fontId="12" fillId="0" borderId="1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textRotation="90" wrapText="1"/>
    </xf>
    <xf numFmtId="0" fontId="12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12" fillId="0" borderId="0" xfId="0" applyFont="1"/>
    <xf numFmtId="0" fontId="12" fillId="0" borderId="2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8" fillId="0" borderId="14" xfId="0" applyFont="1" applyBorder="1"/>
    <xf numFmtId="0" fontId="12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9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0" fontId="12" fillId="0" borderId="1" xfId="0" applyFont="1" applyBorder="1"/>
    <xf numFmtId="0" fontId="20" fillId="0" borderId="18" xfId="0" applyFont="1" applyBorder="1" applyAlignment="1">
      <alignment horizontal="center" vertical="top" wrapText="1"/>
    </xf>
    <xf numFmtId="0" fontId="18" fillId="0" borderId="1" xfId="0" applyFont="1" applyBorder="1"/>
    <xf numFmtId="0" fontId="18" fillId="0" borderId="1" xfId="0" applyFont="1" applyBorder="1" applyAlignment="1">
      <alignment wrapText="1"/>
    </xf>
    <xf numFmtId="1" fontId="18" fillId="0" borderId="1" xfId="0" applyNumberFormat="1" applyFont="1" applyBorder="1"/>
    <xf numFmtId="0" fontId="21" fillId="0" borderId="1" xfId="0" applyFont="1" applyBorder="1" applyAlignment="1">
      <alignment horizontal="center" wrapText="1"/>
    </xf>
    <xf numFmtId="0" fontId="20" fillId="0" borderId="19" xfId="0" applyFont="1" applyBorder="1" applyAlignment="1">
      <alignment horizontal="center" vertical="top" wrapText="1"/>
    </xf>
    <xf numFmtId="1" fontId="18" fillId="0" borderId="5" xfId="0" applyNumberFormat="1" applyFont="1" applyBorder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olice-gnumner@rambler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62"/>
  <sheetViews>
    <sheetView tabSelected="1" topLeftCell="A135" zoomScale="114" zoomScaleNormal="114" workbookViewId="0">
      <selection activeCell="K13" sqref="K13"/>
    </sheetView>
  </sheetViews>
  <sheetFormatPr defaultRowHeight="9.75"/>
  <cols>
    <col min="1" max="1" width="0.7109375" style="1" customWidth="1"/>
    <col min="2" max="2" width="4.7109375" style="1" customWidth="1"/>
    <col min="3" max="3" width="18.28515625" style="1" customWidth="1"/>
    <col min="4" max="4" width="11.7109375" style="1" customWidth="1"/>
    <col min="5" max="5" width="10.28515625" style="1" customWidth="1"/>
    <col min="6" max="6" width="9.140625" style="16" customWidth="1"/>
    <col min="7" max="7" width="9.140625" style="16" hidden="1" customWidth="1"/>
    <col min="8" max="8" width="9.140625" style="16" customWidth="1"/>
    <col min="9" max="9" width="9.140625" style="16" hidden="1" customWidth="1"/>
    <col min="10" max="10" width="9" style="1" customWidth="1"/>
    <col min="11" max="12" width="31.7109375" style="1" customWidth="1"/>
    <col min="13" max="16384" width="9.140625" style="1"/>
  </cols>
  <sheetData>
    <row r="1" spans="1:12" ht="17.25">
      <c r="A1" s="162" t="s">
        <v>10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</row>
    <row r="2" spans="1:12" ht="9.75" customHeight="1">
      <c r="A2" s="4"/>
      <c r="B2" s="4"/>
      <c r="C2" s="4"/>
      <c r="D2" s="4"/>
      <c r="E2" s="4"/>
      <c r="F2" s="14"/>
      <c r="G2" s="14"/>
      <c r="H2" s="14"/>
      <c r="I2" s="14"/>
      <c r="J2" s="4"/>
      <c r="K2" s="4"/>
    </row>
    <row r="3" spans="1:12" ht="17.25">
      <c r="A3" s="162" t="s">
        <v>11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</row>
    <row r="4" spans="1:12">
      <c r="A4" s="3"/>
      <c r="B4" s="3"/>
      <c r="C4" s="3"/>
      <c r="D4" s="3"/>
      <c r="E4" s="3"/>
      <c r="F4" s="15"/>
      <c r="G4" s="15"/>
      <c r="H4" s="15"/>
      <c r="I4" s="15"/>
      <c r="J4" s="3"/>
      <c r="K4" s="3"/>
    </row>
    <row r="5" spans="1:12" ht="19.5" customHeight="1">
      <c r="A5" s="207" t="s">
        <v>99</v>
      </c>
      <c r="B5" s="207"/>
      <c r="C5" s="207"/>
      <c r="D5" s="207"/>
      <c r="E5" s="207"/>
      <c r="F5" s="207"/>
      <c r="G5" s="207"/>
      <c r="H5" s="207"/>
      <c r="I5" s="207"/>
      <c r="J5" s="207"/>
      <c r="K5" s="207"/>
      <c r="L5" s="207"/>
    </row>
    <row r="6" spans="1:12" ht="45" customHeight="1">
      <c r="A6" s="208" t="s">
        <v>100</v>
      </c>
      <c r="B6" s="208"/>
      <c r="C6" s="208"/>
      <c r="D6" s="208"/>
      <c r="E6" s="208"/>
      <c r="F6" s="208"/>
      <c r="G6" s="208"/>
      <c r="H6" s="208"/>
      <c r="I6" s="208"/>
      <c r="J6" s="208"/>
      <c r="K6" s="208"/>
      <c r="L6" s="208"/>
    </row>
    <row r="7" spans="1:12" ht="12.75" customHeight="1">
      <c r="A7" s="209"/>
      <c r="B7" s="202" t="s">
        <v>1</v>
      </c>
      <c r="C7" s="206"/>
      <c r="D7" s="206"/>
      <c r="E7" s="206"/>
      <c r="F7" s="206"/>
      <c r="G7" s="206"/>
      <c r="H7" s="206"/>
      <c r="I7" s="206"/>
      <c r="J7" s="206"/>
      <c r="K7" s="206"/>
      <c r="L7" s="206"/>
    </row>
    <row r="8" spans="1:12" ht="11.25" customHeight="1">
      <c r="A8" s="209"/>
      <c r="B8" s="210" t="s">
        <v>2</v>
      </c>
      <c r="C8" s="210" t="s">
        <v>3</v>
      </c>
      <c r="D8" s="210" t="s">
        <v>4</v>
      </c>
      <c r="E8" s="202" t="s">
        <v>5</v>
      </c>
      <c r="F8" s="203"/>
      <c r="G8" s="211"/>
      <c r="H8" s="202" t="s">
        <v>6</v>
      </c>
      <c r="I8" s="206"/>
      <c r="J8" s="203"/>
      <c r="K8" s="212" t="s">
        <v>7</v>
      </c>
      <c r="L8" s="210" t="s">
        <v>78</v>
      </c>
    </row>
    <row r="9" spans="1:12" ht="10.5" customHeight="1">
      <c r="A9" s="209"/>
      <c r="B9" s="213"/>
      <c r="C9" s="213"/>
      <c r="D9" s="213"/>
      <c r="E9" s="210" t="s">
        <v>77</v>
      </c>
      <c r="F9" s="214" t="s">
        <v>0</v>
      </c>
      <c r="G9" s="215"/>
      <c r="H9" s="202" t="s">
        <v>8</v>
      </c>
      <c r="I9" s="206"/>
      <c r="J9" s="203"/>
      <c r="K9" s="216"/>
      <c r="L9" s="213"/>
    </row>
    <row r="10" spans="1:12" ht="12.75" customHeight="1">
      <c r="A10" s="209"/>
      <c r="B10" s="213"/>
      <c r="C10" s="213"/>
      <c r="D10" s="213"/>
      <c r="E10" s="213"/>
      <c r="F10" s="217"/>
      <c r="G10" s="218"/>
      <c r="H10" s="214" t="s">
        <v>77</v>
      </c>
      <c r="I10" s="219"/>
      <c r="J10" s="210" t="s">
        <v>0</v>
      </c>
      <c r="K10" s="216"/>
      <c r="L10" s="213"/>
    </row>
    <row r="11" spans="1:12" ht="12.75" customHeight="1" thickBot="1">
      <c r="A11" s="209"/>
      <c r="B11" s="213"/>
      <c r="C11" s="213"/>
      <c r="D11" s="213"/>
      <c r="E11" s="213"/>
      <c r="F11" s="217"/>
      <c r="G11" s="218"/>
      <c r="H11" s="217"/>
      <c r="I11" s="218"/>
      <c r="J11" s="213"/>
      <c r="K11" s="216"/>
      <c r="L11" s="213"/>
    </row>
    <row r="12" spans="1:12" s="37" customFormat="1" ht="90" customHeight="1" thickBot="1">
      <c r="A12" s="220"/>
      <c r="B12" s="221">
        <v>1</v>
      </c>
      <c r="C12" s="222" t="s">
        <v>101</v>
      </c>
      <c r="D12" s="223" t="s">
        <v>9</v>
      </c>
      <c r="E12" s="224">
        <v>20</v>
      </c>
      <c r="F12" s="224">
        <v>20</v>
      </c>
      <c r="G12" s="225">
        <v>30000</v>
      </c>
      <c r="H12" s="226">
        <f>+E12*G12</f>
        <v>600000</v>
      </c>
      <c r="I12" s="227"/>
      <c r="J12" s="227">
        <f>+F12*G12</f>
        <v>600000</v>
      </c>
      <c r="K12" s="222" t="s">
        <v>126</v>
      </c>
      <c r="L12" s="222" t="s">
        <v>126</v>
      </c>
    </row>
    <row r="13" spans="1:12" s="37" customFormat="1" ht="141" customHeight="1" thickBot="1">
      <c r="A13" s="220"/>
      <c r="B13" s="228">
        <v>2</v>
      </c>
      <c r="C13" s="222" t="s">
        <v>101</v>
      </c>
      <c r="D13" s="223" t="s">
        <v>9</v>
      </c>
      <c r="E13" s="229">
        <v>60</v>
      </c>
      <c r="F13" s="229">
        <v>60</v>
      </c>
      <c r="G13" s="225">
        <v>33000</v>
      </c>
      <c r="H13" s="226">
        <f t="shared" ref="H13:H31" si="0">+E13*G13</f>
        <v>1980000</v>
      </c>
      <c r="I13" s="227"/>
      <c r="J13" s="227">
        <f t="shared" ref="J13:J31" si="1">+F13*G13</f>
        <v>1980000</v>
      </c>
      <c r="K13" s="76" t="s">
        <v>127</v>
      </c>
      <c r="L13" s="76" t="s">
        <v>127</v>
      </c>
    </row>
    <row r="14" spans="1:12" s="37" customFormat="1" ht="133.5" customHeight="1" thickBot="1">
      <c r="A14" s="220"/>
      <c r="B14" s="221">
        <v>3</v>
      </c>
      <c r="C14" s="222" t="s">
        <v>101</v>
      </c>
      <c r="D14" s="223" t="s">
        <v>9</v>
      </c>
      <c r="E14" s="229">
        <v>20</v>
      </c>
      <c r="F14" s="229">
        <v>20</v>
      </c>
      <c r="G14" s="225">
        <v>34000</v>
      </c>
      <c r="H14" s="226">
        <f t="shared" si="0"/>
        <v>680000</v>
      </c>
      <c r="I14" s="227"/>
      <c r="J14" s="227">
        <f t="shared" si="1"/>
        <v>680000</v>
      </c>
      <c r="K14" s="77" t="s">
        <v>128</v>
      </c>
      <c r="L14" s="77" t="s">
        <v>128</v>
      </c>
    </row>
    <row r="15" spans="1:12" s="37" customFormat="1" ht="131.25" customHeight="1" thickBot="1">
      <c r="A15" s="220"/>
      <c r="B15" s="228">
        <v>4</v>
      </c>
      <c r="C15" s="222" t="s">
        <v>101</v>
      </c>
      <c r="D15" s="223" t="s">
        <v>9</v>
      </c>
      <c r="E15" s="229">
        <v>20</v>
      </c>
      <c r="F15" s="229">
        <v>20</v>
      </c>
      <c r="G15" s="225">
        <v>75000</v>
      </c>
      <c r="H15" s="226">
        <f t="shared" si="0"/>
        <v>1500000</v>
      </c>
      <c r="I15" s="227"/>
      <c r="J15" s="227">
        <f t="shared" si="1"/>
        <v>1500000</v>
      </c>
      <c r="K15" s="77" t="s">
        <v>129</v>
      </c>
      <c r="L15" s="77" t="s">
        <v>129</v>
      </c>
    </row>
    <row r="16" spans="1:12" s="37" customFormat="1" ht="139.5" customHeight="1" thickBot="1">
      <c r="A16" s="220"/>
      <c r="B16" s="221">
        <v>5</v>
      </c>
      <c r="C16" s="222" t="s">
        <v>101</v>
      </c>
      <c r="D16" s="223" t="s">
        <v>9</v>
      </c>
      <c r="E16" s="229">
        <v>30</v>
      </c>
      <c r="F16" s="229">
        <v>30</v>
      </c>
      <c r="G16" s="225">
        <v>90000</v>
      </c>
      <c r="H16" s="226">
        <f t="shared" si="0"/>
        <v>2700000</v>
      </c>
      <c r="I16" s="227"/>
      <c r="J16" s="227">
        <f t="shared" si="1"/>
        <v>2700000</v>
      </c>
      <c r="K16" s="74" t="s">
        <v>130</v>
      </c>
      <c r="L16" s="74" t="s">
        <v>130</v>
      </c>
    </row>
    <row r="17" spans="1:12" s="37" customFormat="1" ht="151.5" customHeight="1" thickBot="1">
      <c r="A17" s="220"/>
      <c r="B17" s="228">
        <v>6</v>
      </c>
      <c r="C17" s="222" t="s">
        <v>101</v>
      </c>
      <c r="D17" s="223" t="s">
        <v>9</v>
      </c>
      <c r="E17" s="229">
        <v>80</v>
      </c>
      <c r="F17" s="229">
        <v>80</v>
      </c>
      <c r="G17" s="225">
        <v>40000</v>
      </c>
      <c r="H17" s="226">
        <f t="shared" si="0"/>
        <v>3200000</v>
      </c>
      <c r="I17" s="227"/>
      <c r="J17" s="227">
        <f t="shared" si="1"/>
        <v>3200000</v>
      </c>
      <c r="K17" s="75" t="s">
        <v>131</v>
      </c>
      <c r="L17" s="75" t="s">
        <v>131</v>
      </c>
    </row>
    <row r="18" spans="1:12" s="37" customFormat="1" ht="138.75" customHeight="1" thickBot="1">
      <c r="A18" s="220"/>
      <c r="B18" s="221">
        <v>7</v>
      </c>
      <c r="C18" s="222" t="s">
        <v>101</v>
      </c>
      <c r="D18" s="223" t="s">
        <v>9</v>
      </c>
      <c r="E18" s="229">
        <v>80</v>
      </c>
      <c r="F18" s="229">
        <v>80</v>
      </c>
      <c r="G18" s="225">
        <v>18000</v>
      </c>
      <c r="H18" s="226">
        <f t="shared" si="0"/>
        <v>1440000</v>
      </c>
      <c r="I18" s="227"/>
      <c r="J18" s="227">
        <f t="shared" si="1"/>
        <v>1440000</v>
      </c>
      <c r="K18" s="75" t="s">
        <v>132</v>
      </c>
      <c r="L18" s="75" t="s">
        <v>132</v>
      </c>
    </row>
    <row r="19" spans="1:12" s="37" customFormat="1" ht="174" customHeight="1" thickBot="1">
      <c r="A19" s="220"/>
      <c r="B19" s="228">
        <v>8</v>
      </c>
      <c r="C19" s="222" t="s">
        <v>101</v>
      </c>
      <c r="D19" s="223" t="s">
        <v>9</v>
      </c>
      <c r="E19" s="229">
        <v>40</v>
      </c>
      <c r="F19" s="229">
        <v>40</v>
      </c>
      <c r="G19" s="225">
        <v>50000</v>
      </c>
      <c r="H19" s="226">
        <f t="shared" si="0"/>
        <v>2000000</v>
      </c>
      <c r="I19" s="227"/>
      <c r="J19" s="227">
        <f t="shared" si="1"/>
        <v>2000000</v>
      </c>
      <c r="K19" s="78" t="s">
        <v>133</v>
      </c>
      <c r="L19" s="78" t="s">
        <v>133</v>
      </c>
    </row>
    <row r="20" spans="1:12" s="37" customFormat="1" ht="159.75" customHeight="1" thickBot="1">
      <c r="A20" s="220"/>
      <c r="B20" s="221">
        <v>9</v>
      </c>
      <c r="C20" s="222" t="s">
        <v>101</v>
      </c>
      <c r="D20" s="223" t="s">
        <v>9</v>
      </c>
      <c r="E20" s="229">
        <v>60</v>
      </c>
      <c r="F20" s="229">
        <v>60</v>
      </c>
      <c r="G20" s="225">
        <v>38000</v>
      </c>
      <c r="H20" s="226">
        <f t="shared" si="0"/>
        <v>2280000</v>
      </c>
      <c r="I20" s="227"/>
      <c r="J20" s="227">
        <f t="shared" si="1"/>
        <v>2280000</v>
      </c>
      <c r="K20" s="75" t="s">
        <v>134</v>
      </c>
      <c r="L20" s="75" t="s">
        <v>134</v>
      </c>
    </row>
    <row r="21" spans="1:12" s="37" customFormat="1" ht="106.5" customHeight="1" thickBot="1">
      <c r="A21" s="220"/>
      <c r="B21" s="228">
        <v>10</v>
      </c>
      <c r="C21" s="222" t="s">
        <v>101</v>
      </c>
      <c r="D21" s="223" t="s">
        <v>9</v>
      </c>
      <c r="E21" s="229">
        <v>30</v>
      </c>
      <c r="F21" s="229">
        <v>30</v>
      </c>
      <c r="G21" s="225">
        <v>48000</v>
      </c>
      <c r="H21" s="226">
        <f t="shared" si="0"/>
        <v>1440000</v>
      </c>
      <c r="I21" s="227"/>
      <c r="J21" s="227">
        <f t="shared" si="1"/>
        <v>1440000</v>
      </c>
      <c r="K21" s="75" t="s">
        <v>135</v>
      </c>
      <c r="L21" s="75" t="s">
        <v>135</v>
      </c>
    </row>
    <row r="22" spans="1:12" s="37" customFormat="1" ht="150" customHeight="1" thickBot="1">
      <c r="A22" s="220"/>
      <c r="B22" s="221">
        <v>11</v>
      </c>
      <c r="C22" s="222" t="s">
        <v>101</v>
      </c>
      <c r="D22" s="223" t="s">
        <v>9</v>
      </c>
      <c r="E22" s="229">
        <v>60</v>
      </c>
      <c r="F22" s="229">
        <v>60</v>
      </c>
      <c r="G22" s="225">
        <v>45000</v>
      </c>
      <c r="H22" s="226">
        <f t="shared" si="0"/>
        <v>2700000</v>
      </c>
      <c r="I22" s="227"/>
      <c r="J22" s="227">
        <f t="shared" si="1"/>
        <v>2700000</v>
      </c>
      <c r="K22" s="75" t="s">
        <v>136</v>
      </c>
      <c r="L22" s="75" t="s">
        <v>136</v>
      </c>
    </row>
    <row r="23" spans="1:12" s="37" customFormat="1" ht="163.5" customHeight="1" thickBot="1">
      <c r="A23" s="220"/>
      <c r="B23" s="228">
        <v>12</v>
      </c>
      <c r="C23" s="222" t="s">
        <v>101</v>
      </c>
      <c r="D23" s="223" t="s">
        <v>9</v>
      </c>
      <c r="E23" s="229">
        <v>30</v>
      </c>
      <c r="F23" s="229">
        <v>30</v>
      </c>
      <c r="G23" s="225">
        <v>50000</v>
      </c>
      <c r="H23" s="226">
        <f t="shared" si="0"/>
        <v>1500000</v>
      </c>
      <c r="I23" s="227"/>
      <c r="J23" s="227">
        <f t="shared" si="1"/>
        <v>1500000</v>
      </c>
      <c r="K23" s="75" t="s">
        <v>137</v>
      </c>
      <c r="L23" s="75" t="s">
        <v>137</v>
      </c>
    </row>
    <row r="24" spans="1:12" s="37" customFormat="1" ht="99.75" customHeight="1" thickBot="1">
      <c r="A24" s="220"/>
      <c r="B24" s="221">
        <v>13</v>
      </c>
      <c r="C24" s="222" t="s">
        <v>101</v>
      </c>
      <c r="D24" s="223" t="s">
        <v>9</v>
      </c>
      <c r="E24" s="229">
        <v>20</v>
      </c>
      <c r="F24" s="229">
        <v>20</v>
      </c>
      <c r="G24" s="225">
        <v>38000</v>
      </c>
      <c r="H24" s="226">
        <f t="shared" si="0"/>
        <v>760000</v>
      </c>
      <c r="I24" s="227"/>
      <c r="J24" s="227">
        <f t="shared" si="1"/>
        <v>760000</v>
      </c>
      <c r="K24" s="75" t="s">
        <v>138</v>
      </c>
      <c r="L24" s="75" t="s">
        <v>138</v>
      </c>
    </row>
    <row r="25" spans="1:12" s="37" customFormat="1" ht="50.25" customHeight="1" thickBot="1">
      <c r="A25" s="220"/>
      <c r="B25" s="228">
        <v>14</v>
      </c>
      <c r="C25" s="71" t="s">
        <v>118</v>
      </c>
      <c r="D25" s="74" t="s">
        <v>9</v>
      </c>
      <c r="E25" s="229">
        <v>70</v>
      </c>
      <c r="F25" s="229">
        <v>70</v>
      </c>
      <c r="G25" s="225">
        <v>27000</v>
      </c>
      <c r="H25" s="226">
        <f t="shared" si="0"/>
        <v>1890000</v>
      </c>
      <c r="I25" s="227"/>
      <c r="J25" s="227">
        <f t="shared" si="1"/>
        <v>1890000</v>
      </c>
      <c r="K25" s="72" t="s">
        <v>139</v>
      </c>
      <c r="L25" s="72" t="s">
        <v>139</v>
      </c>
    </row>
    <row r="26" spans="1:12" s="37" customFormat="1" ht="53.25" customHeight="1" thickBot="1">
      <c r="A26" s="220"/>
      <c r="B26" s="221">
        <v>15</v>
      </c>
      <c r="C26" s="72" t="s">
        <v>118</v>
      </c>
      <c r="D26" s="75" t="s">
        <v>9</v>
      </c>
      <c r="E26" s="229">
        <v>70</v>
      </c>
      <c r="F26" s="229">
        <v>70</v>
      </c>
      <c r="G26" s="225">
        <v>29000</v>
      </c>
      <c r="H26" s="226">
        <f t="shared" si="0"/>
        <v>2030000</v>
      </c>
      <c r="I26" s="227"/>
      <c r="J26" s="227">
        <f t="shared" si="1"/>
        <v>2030000</v>
      </c>
      <c r="K26" s="79" t="s">
        <v>140</v>
      </c>
      <c r="L26" s="79" t="s">
        <v>140</v>
      </c>
    </row>
    <row r="27" spans="1:12" s="37" customFormat="1" ht="51.75" customHeight="1" thickBot="1">
      <c r="A27" s="220"/>
      <c r="B27" s="228">
        <v>16</v>
      </c>
      <c r="C27" s="72" t="s">
        <v>118</v>
      </c>
      <c r="D27" s="75" t="s">
        <v>9</v>
      </c>
      <c r="E27" s="229">
        <v>40</v>
      </c>
      <c r="F27" s="229">
        <v>40</v>
      </c>
      <c r="G27" s="225">
        <v>33000</v>
      </c>
      <c r="H27" s="226">
        <f t="shared" si="0"/>
        <v>1320000</v>
      </c>
      <c r="I27" s="227">
        <v>24000</v>
      </c>
      <c r="J27" s="227">
        <f t="shared" si="1"/>
        <v>1320000</v>
      </c>
      <c r="K27" s="80" t="s">
        <v>141</v>
      </c>
      <c r="L27" s="80" t="s">
        <v>141</v>
      </c>
    </row>
    <row r="28" spans="1:12" s="37" customFormat="1" ht="112.5" customHeight="1" thickBot="1">
      <c r="A28" s="220"/>
      <c r="B28" s="221">
        <v>17</v>
      </c>
      <c r="C28" s="75" t="s">
        <v>119</v>
      </c>
      <c r="D28" s="75" t="s">
        <v>120</v>
      </c>
      <c r="E28" s="229">
        <v>670</v>
      </c>
      <c r="F28" s="229">
        <v>670</v>
      </c>
      <c r="G28" s="225">
        <v>1800</v>
      </c>
      <c r="H28" s="226">
        <f t="shared" si="0"/>
        <v>1206000</v>
      </c>
      <c r="I28" s="227">
        <v>18640</v>
      </c>
      <c r="J28" s="230">
        <f t="shared" si="1"/>
        <v>1206000</v>
      </c>
      <c r="K28" s="81" t="s">
        <v>142</v>
      </c>
      <c r="L28" s="81" t="s">
        <v>142</v>
      </c>
    </row>
    <row r="29" spans="1:12" s="37" customFormat="1" ht="140.25" customHeight="1" thickBot="1">
      <c r="A29" s="220"/>
      <c r="B29" s="228">
        <v>18</v>
      </c>
      <c r="C29" s="75" t="s">
        <v>119</v>
      </c>
      <c r="D29" s="75" t="s">
        <v>120</v>
      </c>
      <c r="E29" s="229">
        <v>600</v>
      </c>
      <c r="F29" s="229">
        <v>600</v>
      </c>
      <c r="G29" s="225">
        <v>1600</v>
      </c>
      <c r="H29" s="226">
        <f t="shared" si="0"/>
        <v>960000</v>
      </c>
      <c r="I29" s="227">
        <v>29400</v>
      </c>
      <c r="J29" s="230">
        <f t="shared" si="1"/>
        <v>960000</v>
      </c>
      <c r="K29" s="81" t="s">
        <v>143</v>
      </c>
      <c r="L29" s="81" t="s">
        <v>143</v>
      </c>
    </row>
    <row r="30" spans="1:12" s="37" customFormat="1" ht="162" customHeight="1" thickBot="1">
      <c r="A30" s="220"/>
      <c r="B30" s="221">
        <v>19</v>
      </c>
      <c r="C30" s="75" t="s">
        <v>168</v>
      </c>
      <c r="D30" s="75" t="s">
        <v>120</v>
      </c>
      <c r="E30" s="229">
        <v>500</v>
      </c>
      <c r="F30" s="229">
        <v>500</v>
      </c>
      <c r="G30" s="225">
        <v>1400</v>
      </c>
      <c r="H30" s="226">
        <f t="shared" si="0"/>
        <v>700000</v>
      </c>
      <c r="I30" s="227">
        <v>1520</v>
      </c>
      <c r="J30" s="230">
        <f t="shared" si="1"/>
        <v>700000</v>
      </c>
      <c r="K30" s="81" t="s">
        <v>144</v>
      </c>
      <c r="L30" s="81" t="s">
        <v>144</v>
      </c>
    </row>
    <row r="31" spans="1:12" s="37" customFormat="1" ht="409.5" customHeight="1" thickBot="1">
      <c r="A31" s="220"/>
      <c r="B31" s="228">
        <v>20</v>
      </c>
      <c r="C31" s="75" t="s">
        <v>169</v>
      </c>
      <c r="D31" s="75" t="s">
        <v>120</v>
      </c>
      <c r="E31" s="229">
        <v>110</v>
      </c>
      <c r="F31" s="229">
        <v>110</v>
      </c>
      <c r="G31" s="225">
        <v>1200</v>
      </c>
      <c r="H31" s="226">
        <f t="shared" si="0"/>
        <v>132000</v>
      </c>
      <c r="I31" s="227">
        <v>2050</v>
      </c>
      <c r="J31" s="230">
        <f t="shared" si="1"/>
        <v>132000</v>
      </c>
      <c r="K31" s="81" t="s">
        <v>146</v>
      </c>
      <c r="L31" s="81" t="s">
        <v>145</v>
      </c>
    </row>
    <row r="32" spans="1:12" ht="11.25" customHeight="1">
      <c r="B32" s="163"/>
      <c r="C32" s="163"/>
      <c r="D32" s="163"/>
      <c r="E32" s="163"/>
      <c r="F32" s="163"/>
      <c r="G32" s="163"/>
      <c r="H32" s="163"/>
      <c r="I32" s="163"/>
      <c r="J32" s="163"/>
      <c r="K32" s="163"/>
      <c r="L32" s="163"/>
    </row>
    <row r="33" spans="2:12" ht="11.25" customHeight="1">
      <c r="B33" s="94" t="s">
        <v>12</v>
      </c>
      <c r="C33" s="95"/>
      <c r="D33" s="95"/>
      <c r="E33" s="95"/>
      <c r="F33" s="96"/>
      <c r="G33" s="56"/>
      <c r="H33" s="84" t="s">
        <v>13</v>
      </c>
      <c r="I33" s="134"/>
      <c r="J33" s="134"/>
      <c r="K33" s="134"/>
      <c r="L33" s="148"/>
    </row>
    <row r="34" spans="2:12" ht="11.25" customHeight="1">
      <c r="B34" s="108"/>
      <c r="C34" s="109"/>
      <c r="D34" s="109"/>
      <c r="E34" s="109"/>
      <c r="F34" s="109"/>
      <c r="G34" s="109"/>
      <c r="H34" s="109"/>
      <c r="I34" s="109"/>
      <c r="J34" s="109"/>
      <c r="K34" s="109"/>
      <c r="L34" s="110"/>
    </row>
    <row r="35" spans="2:12" ht="11.25" customHeight="1">
      <c r="B35" s="86" t="s">
        <v>14</v>
      </c>
      <c r="C35" s="87"/>
      <c r="D35" s="87"/>
      <c r="E35" s="87"/>
      <c r="F35" s="87"/>
      <c r="G35" s="87"/>
      <c r="H35" s="87"/>
      <c r="I35" s="87"/>
      <c r="J35" s="87"/>
      <c r="K35" s="87"/>
      <c r="L35" s="88"/>
    </row>
    <row r="36" spans="2:12" ht="11.25" customHeight="1">
      <c r="B36" s="104" t="s">
        <v>15</v>
      </c>
      <c r="C36" s="104"/>
      <c r="D36" s="104" t="s">
        <v>16</v>
      </c>
      <c r="E36" s="104"/>
      <c r="F36" s="17" t="s">
        <v>17</v>
      </c>
      <c r="G36" s="17"/>
      <c r="H36" s="17" t="s">
        <v>18</v>
      </c>
      <c r="I36" s="17"/>
      <c r="J36" s="29" t="s">
        <v>19</v>
      </c>
      <c r="K36" s="167" t="s">
        <v>20</v>
      </c>
      <c r="L36" s="168"/>
    </row>
    <row r="37" spans="2:12" ht="11.25" customHeight="1">
      <c r="B37" s="169" t="s">
        <v>76</v>
      </c>
      <c r="C37" s="170"/>
      <c r="D37" s="169" t="s">
        <v>49</v>
      </c>
      <c r="E37" s="170"/>
      <c r="F37" s="18" t="s">
        <v>49</v>
      </c>
      <c r="G37" s="18"/>
      <c r="H37" s="18" t="s">
        <v>49</v>
      </c>
      <c r="I37" s="18"/>
      <c r="J37" s="8" t="s">
        <v>50</v>
      </c>
      <c r="K37" s="169"/>
      <c r="L37" s="170"/>
    </row>
    <row r="38" spans="2:12" ht="11.25" customHeight="1">
      <c r="B38" s="108"/>
      <c r="C38" s="109"/>
      <c r="D38" s="109"/>
      <c r="E38" s="109"/>
      <c r="F38" s="109"/>
      <c r="G38" s="109"/>
      <c r="H38" s="109"/>
      <c r="I38" s="109"/>
      <c r="J38" s="109"/>
      <c r="K38" s="109"/>
      <c r="L38" s="110"/>
    </row>
    <row r="39" spans="2:12" ht="13.5" customHeight="1">
      <c r="B39" s="177" t="s">
        <v>21</v>
      </c>
      <c r="C39" s="177"/>
      <c r="D39" s="177"/>
      <c r="E39" s="177"/>
      <c r="F39" s="177"/>
      <c r="G39" s="55"/>
      <c r="H39" s="171" t="s">
        <v>147</v>
      </c>
      <c r="I39" s="172"/>
      <c r="J39" s="172"/>
      <c r="K39" s="172"/>
      <c r="L39" s="173"/>
    </row>
    <row r="40" spans="2:12" ht="12" customHeight="1">
      <c r="B40" s="116" t="s">
        <v>65</v>
      </c>
      <c r="C40" s="117"/>
      <c r="D40" s="117"/>
      <c r="E40" s="117"/>
      <c r="F40" s="117"/>
      <c r="G40" s="58"/>
      <c r="H40" s="174" t="s">
        <v>102</v>
      </c>
      <c r="I40" s="175"/>
      <c r="J40" s="175"/>
      <c r="K40" s="175"/>
      <c r="L40" s="176"/>
    </row>
    <row r="41" spans="2:12" ht="12" customHeight="1">
      <c r="B41" s="122"/>
      <c r="C41" s="123"/>
      <c r="D41" s="123"/>
      <c r="E41" s="123"/>
      <c r="F41" s="123"/>
      <c r="G41" s="61"/>
      <c r="H41" s="174" t="s">
        <v>22</v>
      </c>
      <c r="I41" s="175"/>
      <c r="J41" s="175"/>
      <c r="K41" s="175"/>
      <c r="L41" s="176"/>
    </row>
    <row r="42" spans="2:12" ht="24" customHeight="1">
      <c r="B42" s="116" t="s">
        <v>25</v>
      </c>
      <c r="C42" s="117"/>
      <c r="D42" s="117"/>
      <c r="E42" s="117"/>
      <c r="F42" s="118"/>
      <c r="G42" s="59"/>
      <c r="H42" s="25"/>
      <c r="I42" s="43"/>
      <c r="J42" s="5" t="s">
        <v>23</v>
      </c>
      <c r="K42" s="111" t="s">
        <v>24</v>
      </c>
      <c r="L42" s="112"/>
    </row>
    <row r="43" spans="2:12" ht="12.75" customHeight="1">
      <c r="B43" s="119"/>
      <c r="C43" s="120"/>
      <c r="D43" s="120"/>
      <c r="E43" s="120"/>
      <c r="F43" s="121"/>
      <c r="G43" s="60"/>
      <c r="H43" s="26">
        <v>1</v>
      </c>
      <c r="I43" s="49"/>
      <c r="J43" s="7"/>
      <c r="K43" s="113"/>
      <c r="L43" s="114"/>
    </row>
    <row r="44" spans="2:12" ht="12.75" customHeight="1">
      <c r="B44" s="122"/>
      <c r="C44" s="123"/>
      <c r="D44" s="123"/>
      <c r="E44" s="123"/>
      <c r="F44" s="124"/>
      <c r="G44" s="62"/>
      <c r="H44" s="26" t="s">
        <v>22</v>
      </c>
      <c r="I44" s="49"/>
      <c r="J44" s="7"/>
      <c r="K44" s="113"/>
      <c r="L44" s="114"/>
    </row>
    <row r="45" spans="2:12" ht="12.75" customHeight="1">
      <c r="B45" s="100"/>
      <c r="C45" s="115"/>
      <c r="D45" s="115"/>
      <c r="E45" s="115"/>
      <c r="F45" s="101"/>
      <c r="G45" s="57"/>
      <c r="H45" s="19"/>
      <c r="I45" s="19"/>
      <c r="J45" s="2"/>
      <c r="K45" s="178"/>
      <c r="L45" s="179"/>
    </row>
    <row r="46" spans="2:12" ht="12.75" customHeight="1">
      <c r="B46" s="108"/>
      <c r="C46" s="109"/>
      <c r="D46" s="109"/>
      <c r="E46" s="109"/>
      <c r="F46" s="109"/>
      <c r="G46" s="109"/>
      <c r="H46" s="109"/>
      <c r="I46" s="109"/>
      <c r="J46" s="109"/>
      <c r="K46" s="109"/>
      <c r="L46" s="110"/>
    </row>
    <row r="47" spans="2:12" ht="15" customHeight="1">
      <c r="B47" s="180" t="s">
        <v>26</v>
      </c>
      <c r="C47" s="181" t="s">
        <v>27</v>
      </c>
      <c r="D47" s="182"/>
      <c r="E47" s="183" t="s">
        <v>28</v>
      </c>
      <c r="F47" s="183"/>
      <c r="G47" s="183"/>
      <c r="H47" s="183"/>
      <c r="I47" s="183"/>
      <c r="J47" s="183"/>
      <c r="K47" s="183"/>
      <c r="L47" s="183"/>
    </row>
    <row r="48" spans="2:12" ht="12.75" customHeight="1">
      <c r="B48" s="180"/>
      <c r="C48" s="184"/>
      <c r="D48" s="185"/>
      <c r="E48" s="186" t="s">
        <v>29</v>
      </c>
      <c r="F48" s="187"/>
      <c r="G48" s="187"/>
      <c r="H48" s="187"/>
      <c r="I48" s="187"/>
      <c r="J48" s="187"/>
      <c r="K48" s="187"/>
      <c r="L48" s="188"/>
    </row>
    <row r="49" spans="2:12" ht="13.5" customHeight="1">
      <c r="B49" s="180"/>
      <c r="C49" s="184"/>
      <c r="D49" s="185"/>
      <c r="E49" s="189" t="s">
        <v>30</v>
      </c>
      <c r="F49" s="189"/>
      <c r="G49" s="190"/>
      <c r="H49" s="191" t="s">
        <v>31</v>
      </c>
      <c r="I49" s="191"/>
      <c r="J49" s="191"/>
      <c r="K49" s="189" t="s">
        <v>32</v>
      </c>
      <c r="L49" s="189"/>
    </row>
    <row r="50" spans="2:12" ht="31.5" customHeight="1">
      <c r="B50" s="180"/>
      <c r="C50" s="184"/>
      <c r="D50" s="185"/>
      <c r="E50" s="192" t="s">
        <v>77</v>
      </c>
      <c r="F50" s="193" t="s">
        <v>0</v>
      </c>
      <c r="G50" s="193"/>
      <c r="H50" s="12" t="s">
        <v>77</v>
      </c>
      <c r="I50" s="12"/>
      <c r="J50" s="20" t="s">
        <v>0</v>
      </c>
      <c r="K50" s="10" t="s">
        <v>77</v>
      </c>
      <c r="L50" s="194" t="s">
        <v>0</v>
      </c>
    </row>
    <row r="51" spans="2:12" ht="18.75" customHeight="1">
      <c r="B51" s="195"/>
      <c r="C51" s="196" t="s">
        <v>110</v>
      </c>
      <c r="D51" s="197"/>
      <c r="E51" s="192"/>
      <c r="F51" s="193"/>
      <c r="G51" s="193"/>
      <c r="H51" s="12"/>
      <c r="I51" s="12"/>
      <c r="J51" s="20"/>
      <c r="K51" s="10"/>
      <c r="L51" s="194"/>
    </row>
    <row r="52" spans="2:12" ht="15" customHeight="1">
      <c r="B52" s="195">
        <v>1</v>
      </c>
      <c r="C52" s="198" t="s">
        <v>109</v>
      </c>
      <c r="D52" s="198"/>
      <c r="E52" s="199">
        <v>250000</v>
      </c>
      <c r="F52" s="199">
        <v>250000</v>
      </c>
      <c r="G52" s="199"/>
      <c r="H52" s="200">
        <f>+E52*20%</f>
        <v>50000</v>
      </c>
      <c r="I52" s="200"/>
      <c r="J52" s="200">
        <f>+F52*20%</f>
        <v>50000</v>
      </c>
      <c r="K52" s="200">
        <f>+E52+H52</f>
        <v>300000</v>
      </c>
      <c r="L52" s="200">
        <f>+F52+J52</f>
        <v>300000</v>
      </c>
    </row>
    <row r="53" spans="2:12" ht="15.75" customHeight="1">
      <c r="B53" s="201"/>
      <c r="C53" s="196" t="s">
        <v>90</v>
      </c>
      <c r="D53" s="197"/>
      <c r="E53" s="200"/>
      <c r="F53" s="200"/>
      <c r="G53" s="200"/>
      <c r="H53" s="200">
        <f t="shared" ref="H53:H104" si="2">+E53*20%</f>
        <v>0</v>
      </c>
      <c r="I53" s="200"/>
      <c r="J53" s="200"/>
      <c r="K53" s="200">
        <f t="shared" ref="K53:K104" si="3">+E53+H53</f>
        <v>0</v>
      </c>
      <c r="L53" s="200"/>
    </row>
    <row r="54" spans="2:12" ht="15.75" customHeight="1">
      <c r="B54" s="192">
        <v>1</v>
      </c>
      <c r="C54" s="198" t="s">
        <v>109</v>
      </c>
      <c r="D54" s="198"/>
      <c r="E54" s="200">
        <v>1190000</v>
      </c>
      <c r="F54" s="200">
        <v>1190000</v>
      </c>
      <c r="G54" s="200"/>
      <c r="H54" s="200">
        <f t="shared" si="2"/>
        <v>238000</v>
      </c>
      <c r="I54" s="200"/>
      <c r="J54" s="200">
        <f>+F54*20%</f>
        <v>238000</v>
      </c>
      <c r="K54" s="200">
        <f t="shared" si="3"/>
        <v>1428000</v>
      </c>
      <c r="L54" s="200">
        <f>+F54+J54</f>
        <v>1428000</v>
      </c>
    </row>
    <row r="55" spans="2:12" ht="15.75" customHeight="1">
      <c r="B55" s="201"/>
      <c r="C55" s="196" t="s">
        <v>91</v>
      </c>
      <c r="D55" s="197"/>
      <c r="E55" s="200"/>
      <c r="F55" s="200"/>
      <c r="G55" s="200"/>
      <c r="H55" s="200">
        <f t="shared" si="2"/>
        <v>0</v>
      </c>
      <c r="I55" s="200"/>
      <c r="J55" s="200"/>
      <c r="K55" s="200">
        <f t="shared" si="3"/>
        <v>0</v>
      </c>
      <c r="L55" s="200"/>
    </row>
    <row r="56" spans="2:12" ht="15.75" customHeight="1">
      <c r="B56" s="192">
        <v>1</v>
      </c>
      <c r="C56" s="198" t="s">
        <v>109</v>
      </c>
      <c r="D56" s="198"/>
      <c r="E56" s="200">
        <v>275000</v>
      </c>
      <c r="F56" s="200">
        <v>275000</v>
      </c>
      <c r="G56" s="200"/>
      <c r="H56" s="200">
        <f t="shared" si="2"/>
        <v>55000</v>
      </c>
      <c r="I56" s="200"/>
      <c r="J56" s="200">
        <f>+F56*20%</f>
        <v>55000</v>
      </c>
      <c r="K56" s="200">
        <f t="shared" si="3"/>
        <v>330000</v>
      </c>
      <c r="L56" s="200">
        <f>+F56+J56</f>
        <v>330000</v>
      </c>
    </row>
    <row r="57" spans="2:12" ht="15.75" customHeight="1">
      <c r="B57" s="201"/>
      <c r="C57" s="196" t="s">
        <v>92</v>
      </c>
      <c r="D57" s="197"/>
      <c r="E57" s="200"/>
      <c r="F57" s="200"/>
      <c r="G57" s="200"/>
      <c r="H57" s="200">
        <f t="shared" si="2"/>
        <v>0</v>
      </c>
      <c r="I57" s="200"/>
      <c r="J57" s="200"/>
      <c r="K57" s="200">
        <f t="shared" si="3"/>
        <v>0</v>
      </c>
      <c r="L57" s="200"/>
    </row>
    <row r="58" spans="2:12" ht="15.75" customHeight="1">
      <c r="B58" s="192">
        <v>1</v>
      </c>
      <c r="C58" s="198" t="s">
        <v>109</v>
      </c>
      <c r="D58" s="198"/>
      <c r="E58" s="200">
        <v>950000</v>
      </c>
      <c r="F58" s="200">
        <v>950000</v>
      </c>
      <c r="G58" s="200"/>
      <c r="H58" s="200">
        <f t="shared" si="2"/>
        <v>190000</v>
      </c>
      <c r="I58" s="200"/>
      <c r="J58" s="200">
        <f>+F58*20%</f>
        <v>190000</v>
      </c>
      <c r="K58" s="200">
        <f t="shared" si="3"/>
        <v>1140000</v>
      </c>
      <c r="L58" s="200">
        <f>+F58+J58</f>
        <v>1140000</v>
      </c>
    </row>
    <row r="59" spans="2:12" ht="15.75" customHeight="1">
      <c r="B59" s="201"/>
      <c r="C59" s="196" t="s">
        <v>93</v>
      </c>
      <c r="D59" s="197"/>
      <c r="E59" s="200"/>
      <c r="F59" s="200"/>
      <c r="G59" s="200"/>
      <c r="H59" s="200">
        <f t="shared" si="2"/>
        <v>0</v>
      </c>
      <c r="I59" s="200"/>
      <c r="J59" s="200"/>
      <c r="K59" s="200">
        <f t="shared" si="3"/>
        <v>0</v>
      </c>
      <c r="L59" s="200"/>
    </row>
    <row r="60" spans="2:12" ht="15.75" customHeight="1">
      <c r="B60" s="192">
        <v>1</v>
      </c>
      <c r="C60" s="198" t="s">
        <v>109</v>
      </c>
      <c r="D60" s="198"/>
      <c r="E60" s="200">
        <v>1525000</v>
      </c>
      <c r="F60" s="200">
        <v>1525000</v>
      </c>
      <c r="G60" s="200"/>
      <c r="H60" s="200">
        <f t="shared" si="2"/>
        <v>305000</v>
      </c>
      <c r="I60" s="200"/>
      <c r="J60" s="200">
        <f>+F60*20%</f>
        <v>305000</v>
      </c>
      <c r="K60" s="200">
        <f t="shared" si="3"/>
        <v>1830000</v>
      </c>
      <c r="L60" s="200">
        <f>+F60+J60</f>
        <v>1830000</v>
      </c>
    </row>
    <row r="61" spans="2:12" ht="15.75" customHeight="1">
      <c r="B61" s="201"/>
      <c r="C61" s="196" t="s">
        <v>94</v>
      </c>
      <c r="D61" s="197"/>
      <c r="E61" s="200"/>
      <c r="F61" s="200"/>
      <c r="G61" s="200"/>
      <c r="H61" s="200">
        <f t="shared" si="2"/>
        <v>0</v>
      </c>
      <c r="I61" s="200"/>
      <c r="J61" s="200"/>
      <c r="K61" s="200">
        <f t="shared" si="3"/>
        <v>0</v>
      </c>
      <c r="L61" s="200"/>
    </row>
    <row r="62" spans="2:12" ht="15.75" customHeight="1">
      <c r="B62" s="192">
        <v>1</v>
      </c>
      <c r="C62" s="198" t="s">
        <v>109</v>
      </c>
      <c r="D62" s="198"/>
      <c r="E62" s="200">
        <v>2266667</v>
      </c>
      <c r="F62" s="200">
        <v>2266667</v>
      </c>
      <c r="G62" s="200"/>
      <c r="H62" s="200">
        <f t="shared" si="2"/>
        <v>453333.4</v>
      </c>
      <c r="I62" s="200"/>
      <c r="J62" s="200">
        <f>+F62*20%</f>
        <v>453333.4</v>
      </c>
      <c r="K62" s="200">
        <f t="shared" si="3"/>
        <v>2720000.4</v>
      </c>
      <c r="L62" s="200">
        <f>+F62+J62</f>
        <v>2720000.4</v>
      </c>
    </row>
    <row r="63" spans="2:12" ht="15.75" customHeight="1">
      <c r="B63" s="201"/>
      <c r="C63" s="196" t="s">
        <v>95</v>
      </c>
      <c r="D63" s="197"/>
      <c r="E63" s="200"/>
      <c r="F63" s="200"/>
      <c r="G63" s="200"/>
      <c r="H63" s="200">
        <f t="shared" si="2"/>
        <v>0</v>
      </c>
      <c r="I63" s="200"/>
      <c r="J63" s="200"/>
      <c r="K63" s="200">
        <f t="shared" si="3"/>
        <v>0</v>
      </c>
      <c r="L63" s="200"/>
    </row>
    <row r="64" spans="2:12" ht="15.75" customHeight="1">
      <c r="B64" s="192">
        <v>1</v>
      </c>
      <c r="C64" s="198" t="s">
        <v>109</v>
      </c>
      <c r="D64" s="198"/>
      <c r="E64" s="200">
        <v>891333</v>
      </c>
      <c r="F64" s="200">
        <v>891333</v>
      </c>
      <c r="G64" s="200"/>
      <c r="H64" s="200">
        <f t="shared" si="2"/>
        <v>178266.6</v>
      </c>
      <c r="I64" s="200"/>
      <c r="J64" s="200">
        <f>+F64*20%</f>
        <v>178266.6</v>
      </c>
      <c r="K64" s="200">
        <f t="shared" si="3"/>
        <v>1069599.6000000001</v>
      </c>
      <c r="L64" s="200">
        <f>+F64+J64</f>
        <v>1069599.6000000001</v>
      </c>
    </row>
    <row r="65" spans="2:12" ht="15.75" customHeight="1">
      <c r="B65" s="201"/>
      <c r="C65" s="196" t="s">
        <v>96</v>
      </c>
      <c r="D65" s="197"/>
      <c r="E65" s="200"/>
      <c r="F65" s="200"/>
      <c r="G65" s="200"/>
      <c r="H65" s="200">
        <f t="shared" si="2"/>
        <v>0</v>
      </c>
      <c r="I65" s="200"/>
      <c r="J65" s="200"/>
      <c r="K65" s="200">
        <f t="shared" si="3"/>
        <v>0</v>
      </c>
      <c r="L65" s="200"/>
    </row>
    <row r="66" spans="2:12" ht="15.75" customHeight="1">
      <c r="B66" s="192">
        <v>1</v>
      </c>
      <c r="C66" s="198" t="s">
        <v>109</v>
      </c>
      <c r="D66" s="198"/>
      <c r="E66" s="200">
        <v>999667</v>
      </c>
      <c r="F66" s="200">
        <v>999667</v>
      </c>
      <c r="G66" s="200"/>
      <c r="H66" s="200">
        <f t="shared" si="2"/>
        <v>199933.40000000002</v>
      </c>
      <c r="I66" s="200"/>
      <c r="J66" s="200">
        <f>+F66*20%</f>
        <v>199933.40000000002</v>
      </c>
      <c r="K66" s="200">
        <f t="shared" si="3"/>
        <v>1199600.3999999999</v>
      </c>
      <c r="L66" s="200">
        <f>+F66+J66</f>
        <v>1199600.3999999999</v>
      </c>
    </row>
    <row r="67" spans="2:12" ht="15.75" customHeight="1">
      <c r="B67" s="201"/>
      <c r="C67" s="196" t="s">
        <v>97</v>
      </c>
      <c r="D67" s="197"/>
      <c r="E67" s="200"/>
      <c r="F67" s="200"/>
      <c r="G67" s="200"/>
      <c r="H67" s="200">
        <f t="shared" si="2"/>
        <v>0</v>
      </c>
      <c r="I67" s="200"/>
      <c r="J67" s="200"/>
      <c r="K67" s="200">
        <f t="shared" si="3"/>
        <v>0</v>
      </c>
      <c r="L67" s="200"/>
    </row>
    <row r="68" spans="2:12" ht="15.75" customHeight="1">
      <c r="B68" s="192">
        <v>1</v>
      </c>
      <c r="C68" s="198" t="s">
        <v>109</v>
      </c>
      <c r="D68" s="198"/>
      <c r="E68" s="200">
        <v>1045000</v>
      </c>
      <c r="F68" s="200">
        <v>1045000</v>
      </c>
      <c r="G68" s="200"/>
      <c r="H68" s="200">
        <f t="shared" si="2"/>
        <v>209000</v>
      </c>
      <c r="I68" s="200"/>
      <c r="J68" s="200">
        <f>+F68*20%</f>
        <v>209000</v>
      </c>
      <c r="K68" s="200">
        <f t="shared" si="3"/>
        <v>1254000</v>
      </c>
      <c r="L68" s="200">
        <f>+F68+J68</f>
        <v>1254000</v>
      </c>
    </row>
    <row r="69" spans="2:12" ht="15.75" customHeight="1">
      <c r="B69" s="201"/>
      <c r="C69" s="196" t="s">
        <v>111</v>
      </c>
      <c r="D69" s="197"/>
      <c r="E69" s="200"/>
      <c r="F69" s="200"/>
      <c r="G69" s="200"/>
      <c r="H69" s="200">
        <f t="shared" si="2"/>
        <v>0</v>
      </c>
      <c r="I69" s="200"/>
      <c r="J69" s="200"/>
      <c r="K69" s="200">
        <f t="shared" si="3"/>
        <v>0</v>
      </c>
      <c r="L69" s="200"/>
    </row>
    <row r="70" spans="2:12" ht="15.75" customHeight="1">
      <c r="B70" s="201">
        <v>1</v>
      </c>
      <c r="C70" s="198" t="s">
        <v>109</v>
      </c>
      <c r="D70" s="198"/>
      <c r="E70" s="200">
        <v>749750</v>
      </c>
      <c r="F70" s="200">
        <v>749750</v>
      </c>
      <c r="G70" s="200"/>
      <c r="H70" s="200">
        <f t="shared" si="2"/>
        <v>149950</v>
      </c>
      <c r="I70" s="200"/>
      <c r="J70" s="200">
        <f t="shared" ref="J70" si="4">+F70*20%</f>
        <v>149950</v>
      </c>
      <c r="K70" s="200">
        <f t="shared" si="3"/>
        <v>899700</v>
      </c>
      <c r="L70" s="200">
        <f t="shared" ref="L70" si="5">+F70+J70</f>
        <v>899700</v>
      </c>
    </row>
    <row r="71" spans="2:12" ht="15.75" customHeight="1">
      <c r="B71" s="192"/>
      <c r="C71" s="196" t="s">
        <v>112</v>
      </c>
      <c r="D71" s="197"/>
      <c r="E71" s="200"/>
      <c r="F71" s="200"/>
      <c r="G71" s="200"/>
      <c r="H71" s="200">
        <f t="shared" si="2"/>
        <v>0</v>
      </c>
      <c r="I71" s="200"/>
      <c r="J71" s="200"/>
      <c r="K71" s="200">
        <f t="shared" si="3"/>
        <v>0</v>
      </c>
      <c r="L71" s="200"/>
    </row>
    <row r="72" spans="2:12" ht="15.75" customHeight="1">
      <c r="B72" s="192">
        <v>1</v>
      </c>
      <c r="C72" s="198" t="s">
        <v>109</v>
      </c>
      <c r="D72" s="198"/>
      <c r="E72" s="200">
        <v>1056000</v>
      </c>
      <c r="F72" s="200">
        <v>1056000</v>
      </c>
      <c r="G72" s="200"/>
      <c r="H72" s="200">
        <f t="shared" si="2"/>
        <v>211200</v>
      </c>
      <c r="I72" s="200"/>
      <c r="J72" s="200">
        <f t="shared" ref="J72" si="6">+F72*20%</f>
        <v>211200</v>
      </c>
      <c r="K72" s="200">
        <f t="shared" si="3"/>
        <v>1267200</v>
      </c>
      <c r="L72" s="200">
        <f t="shared" ref="L72" si="7">+F72+J72</f>
        <v>1267200</v>
      </c>
    </row>
    <row r="73" spans="2:12" ht="15.75" customHeight="1">
      <c r="B73" s="192"/>
      <c r="C73" s="196" t="s">
        <v>113</v>
      </c>
      <c r="D73" s="197"/>
      <c r="E73" s="200"/>
      <c r="F73" s="200"/>
      <c r="G73" s="200"/>
      <c r="H73" s="200">
        <f t="shared" si="2"/>
        <v>0</v>
      </c>
      <c r="I73" s="200"/>
      <c r="J73" s="200"/>
      <c r="K73" s="200">
        <f t="shared" si="3"/>
        <v>0</v>
      </c>
      <c r="L73" s="200"/>
    </row>
    <row r="74" spans="2:12" ht="15.75" customHeight="1">
      <c r="B74" s="192">
        <v>1</v>
      </c>
      <c r="C74" s="198" t="s">
        <v>109</v>
      </c>
      <c r="D74" s="198"/>
      <c r="E74" s="200">
        <v>900000</v>
      </c>
      <c r="F74" s="200">
        <v>900000</v>
      </c>
      <c r="G74" s="200"/>
      <c r="H74" s="200">
        <f t="shared" si="2"/>
        <v>180000</v>
      </c>
      <c r="I74" s="200"/>
      <c r="J74" s="200">
        <f t="shared" ref="J74" si="8">+F74*20%</f>
        <v>180000</v>
      </c>
      <c r="K74" s="200">
        <f t="shared" si="3"/>
        <v>1080000</v>
      </c>
      <c r="L74" s="200">
        <f t="shared" ref="L74" si="9">+F74+J74</f>
        <v>1080000</v>
      </c>
    </row>
    <row r="75" spans="2:12" ht="15.75" customHeight="1">
      <c r="B75" s="192"/>
      <c r="C75" s="196" t="s">
        <v>114</v>
      </c>
      <c r="D75" s="197"/>
      <c r="E75" s="200"/>
      <c r="F75" s="200"/>
      <c r="G75" s="200"/>
      <c r="H75" s="200">
        <f t="shared" si="2"/>
        <v>0</v>
      </c>
      <c r="I75" s="200"/>
      <c r="J75" s="200"/>
      <c r="K75" s="200">
        <f t="shared" si="3"/>
        <v>0</v>
      </c>
      <c r="L75" s="200"/>
    </row>
    <row r="76" spans="2:12" ht="15.75" customHeight="1">
      <c r="B76" s="192">
        <v>1</v>
      </c>
      <c r="C76" s="198" t="s">
        <v>109</v>
      </c>
      <c r="D76" s="198"/>
      <c r="E76" s="200">
        <v>431667</v>
      </c>
      <c r="F76" s="200">
        <v>431667</v>
      </c>
      <c r="G76" s="200"/>
      <c r="H76" s="200">
        <f t="shared" si="2"/>
        <v>86333.400000000009</v>
      </c>
      <c r="I76" s="200"/>
      <c r="J76" s="200">
        <f t="shared" ref="J76" si="10">+F76*20%</f>
        <v>86333.400000000009</v>
      </c>
      <c r="K76" s="200">
        <f t="shared" si="3"/>
        <v>518000.4</v>
      </c>
      <c r="L76" s="200">
        <f t="shared" ref="L76" si="11">+F76+J76</f>
        <v>518000.4</v>
      </c>
    </row>
    <row r="77" spans="2:12" ht="15.75" customHeight="1">
      <c r="B77" s="192"/>
      <c r="C77" s="196" t="s">
        <v>115</v>
      </c>
      <c r="D77" s="197"/>
      <c r="E77" s="200"/>
      <c r="F77" s="200"/>
      <c r="G77" s="200"/>
      <c r="H77" s="200">
        <f t="shared" si="2"/>
        <v>0</v>
      </c>
      <c r="I77" s="200"/>
      <c r="J77" s="200"/>
      <c r="K77" s="200">
        <f t="shared" si="3"/>
        <v>0</v>
      </c>
      <c r="L77" s="200"/>
    </row>
    <row r="78" spans="2:12" ht="15.75" customHeight="1">
      <c r="B78" s="192">
        <v>1</v>
      </c>
      <c r="C78" s="198" t="s">
        <v>109</v>
      </c>
      <c r="D78" s="198"/>
      <c r="E78" s="200">
        <v>1156167</v>
      </c>
      <c r="F78" s="200">
        <v>1156167</v>
      </c>
      <c r="G78" s="200"/>
      <c r="H78" s="200">
        <f t="shared" si="2"/>
        <v>231233.40000000002</v>
      </c>
      <c r="I78" s="200"/>
      <c r="J78" s="200">
        <f t="shared" ref="J78:J80" si="12">+F78*20%</f>
        <v>231233.40000000002</v>
      </c>
      <c r="K78" s="200">
        <f t="shared" si="3"/>
        <v>1387400.4</v>
      </c>
      <c r="L78" s="200">
        <f t="shared" ref="L78:L80" si="13">+F78+J78</f>
        <v>1387400.4</v>
      </c>
    </row>
    <row r="79" spans="2:12" ht="15.75" customHeight="1">
      <c r="B79" s="192">
        <v>2</v>
      </c>
      <c r="C79" s="202" t="s">
        <v>121</v>
      </c>
      <c r="D79" s="203"/>
      <c r="E79" s="200">
        <v>1381917</v>
      </c>
      <c r="F79" s="200">
        <v>1381917</v>
      </c>
      <c r="G79" s="200"/>
      <c r="H79" s="200">
        <f t="shared" si="2"/>
        <v>276383.40000000002</v>
      </c>
      <c r="I79" s="200"/>
      <c r="J79" s="200">
        <f t="shared" si="12"/>
        <v>276383.40000000002</v>
      </c>
      <c r="K79" s="200">
        <f t="shared" si="3"/>
        <v>1658300.4</v>
      </c>
      <c r="L79" s="200">
        <f t="shared" si="13"/>
        <v>1658300.4</v>
      </c>
    </row>
    <row r="80" spans="2:12" ht="15.75" customHeight="1">
      <c r="B80" s="192">
        <v>3</v>
      </c>
      <c r="C80" s="202" t="s">
        <v>117</v>
      </c>
      <c r="D80" s="203"/>
      <c r="E80" s="200">
        <v>1300833</v>
      </c>
      <c r="F80" s="200">
        <v>1300833</v>
      </c>
      <c r="G80" s="200"/>
      <c r="H80" s="200">
        <f t="shared" si="2"/>
        <v>260166.6</v>
      </c>
      <c r="I80" s="200"/>
      <c r="J80" s="200">
        <f t="shared" si="12"/>
        <v>260166.6</v>
      </c>
      <c r="K80" s="200">
        <f t="shared" si="3"/>
        <v>1560999.6</v>
      </c>
      <c r="L80" s="200">
        <f t="shared" si="13"/>
        <v>1560999.6</v>
      </c>
    </row>
    <row r="81" spans="2:12" ht="15.75" customHeight="1">
      <c r="B81" s="192"/>
      <c r="C81" s="196" t="s">
        <v>116</v>
      </c>
      <c r="D81" s="197"/>
      <c r="E81" s="200"/>
      <c r="F81" s="200"/>
      <c r="G81" s="200"/>
      <c r="H81" s="200">
        <f t="shared" si="2"/>
        <v>0</v>
      </c>
      <c r="I81" s="200"/>
      <c r="J81" s="200"/>
      <c r="K81" s="200">
        <f t="shared" si="3"/>
        <v>0</v>
      </c>
      <c r="L81" s="200"/>
    </row>
    <row r="82" spans="2:12" ht="15.75" customHeight="1">
      <c r="B82" s="192">
        <v>1</v>
      </c>
      <c r="C82" s="198" t="s">
        <v>109</v>
      </c>
      <c r="D82" s="198"/>
      <c r="E82" s="200">
        <v>1366167</v>
      </c>
      <c r="F82" s="200">
        <v>1366167</v>
      </c>
      <c r="G82" s="200"/>
      <c r="H82" s="200">
        <f t="shared" si="2"/>
        <v>273233.40000000002</v>
      </c>
      <c r="I82" s="200"/>
      <c r="J82" s="200">
        <f t="shared" ref="J82:J104" si="14">+F82*20%</f>
        <v>273233.40000000002</v>
      </c>
      <c r="K82" s="200">
        <f t="shared" si="3"/>
        <v>1639400.4</v>
      </c>
      <c r="L82" s="200">
        <f t="shared" ref="L82:L103" si="15">+F82+J82</f>
        <v>1639400.4</v>
      </c>
    </row>
    <row r="83" spans="2:12" ht="15.75" customHeight="1">
      <c r="B83" s="192">
        <v>2</v>
      </c>
      <c r="C83" s="202" t="s">
        <v>121</v>
      </c>
      <c r="D83" s="203"/>
      <c r="E83" s="200">
        <v>2210833</v>
      </c>
      <c r="F83" s="200">
        <v>2210833</v>
      </c>
      <c r="G83" s="200"/>
      <c r="H83" s="200">
        <f t="shared" si="2"/>
        <v>442166.60000000003</v>
      </c>
      <c r="I83" s="200"/>
      <c r="J83" s="200">
        <f t="shared" si="14"/>
        <v>442166.60000000003</v>
      </c>
      <c r="K83" s="200">
        <f t="shared" si="3"/>
        <v>2652999.6</v>
      </c>
      <c r="L83" s="200">
        <f t="shared" si="15"/>
        <v>2652999.6</v>
      </c>
    </row>
    <row r="84" spans="2:12" ht="15.75" customHeight="1">
      <c r="B84" s="192">
        <v>3</v>
      </c>
      <c r="C84" s="202" t="s">
        <v>117</v>
      </c>
      <c r="D84" s="203"/>
      <c r="E84" s="200">
        <v>1429167</v>
      </c>
      <c r="F84" s="200">
        <v>1429167</v>
      </c>
      <c r="G84" s="200"/>
      <c r="H84" s="200">
        <f t="shared" si="2"/>
        <v>285833.40000000002</v>
      </c>
      <c r="I84" s="200"/>
      <c r="J84" s="200">
        <f t="shared" si="14"/>
        <v>285833.40000000002</v>
      </c>
      <c r="K84" s="200">
        <f t="shared" si="3"/>
        <v>1715000.4</v>
      </c>
      <c r="L84" s="200">
        <f t="shared" si="15"/>
        <v>1715000.4</v>
      </c>
    </row>
    <row r="85" spans="2:12" ht="15.75" customHeight="1">
      <c r="B85" s="192"/>
      <c r="C85" s="196" t="s">
        <v>148</v>
      </c>
      <c r="D85" s="197"/>
      <c r="E85" s="200"/>
      <c r="F85" s="200"/>
      <c r="G85" s="200"/>
      <c r="H85" s="200">
        <f t="shared" si="2"/>
        <v>0</v>
      </c>
      <c r="I85" s="200"/>
      <c r="J85" s="200">
        <f t="shared" si="14"/>
        <v>0</v>
      </c>
      <c r="K85" s="200">
        <f t="shared" si="3"/>
        <v>0</v>
      </c>
      <c r="L85" s="200">
        <f t="shared" si="15"/>
        <v>0</v>
      </c>
    </row>
    <row r="86" spans="2:12" ht="15.75" customHeight="1">
      <c r="B86" s="192">
        <v>1</v>
      </c>
      <c r="C86" s="198" t="s">
        <v>109</v>
      </c>
      <c r="D86" s="198"/>
      <c r="E86" s="200">
        <v>904000</v>
      </c>
      <c r="F86" s="200">
        <v>904000</v>
      </c>
      <c r="G86" s="200"/>
      <c r="H86" s="200">
        <f t="shared" si="2"/>
        <v>180800</v>
      </c>
      <c r="I86" s="200"/>
      <c r="J86" s="200">
        <f t="shared" si="14"/>
        <v>180800</v>
      </c>
      <c r="K86" s="200">
        <f t="shared" si="3"/>
        <v>1084800</v>
      </c>
      <c r="L86" s="200">
        <f t="shared" si="15"/>
        <v>1084800</v>
      </c>
    </row>
    <row r="87" spans="2:12" ht="15.75" customHeight="1">
      <c r="B87" s="192">
        <v>2</v>
      </c>
      <c r="C87" s="202" t="s">
        <v>121</v>
      </c>
      <c r="D87" s="203"/>
      <c r="E87" s="200">
        <v>1063333</v>
      </c>
      <c r="F87" s="200">
        <v>1063333</v>
      </c>
      <c r="G87" s="200"/>
      <c r="H87" s="200">
        <f t="shared" si="2"/>
        <v>212666.6</v>
      </c>
      <c r="I87" s="200"/>
      <c r="J87" s="200">
        <f t="shared" si="14"/>
        <v>212666.6</v>
      </c>
      <c r="K87" s="200">
        <f t="shared" si="3"/>
        <v>1275999.6000000001</v>
      </c>
      <c r="L87" s="200">
        <f t="shared" si="15"/>
        <v>1275999.6000000001</v>
      </c>
    </row>
    <row r="88" spans="2:12" ht="15.75" customHeight="1">
      <c r="B88" s="192">
        <v>3</v>
      </c>
      <c r="C88" s="202" t="s">
        <v>117</v>
      </c>
      <c r="D88" s="203"/>
      <c r="E88" s="200">
        <v>933333</v>
      </c>
      <c r="F88" s="200">
        <v>933333</v>
      </c>
      <c r="G88" s="200"/>
      <c r="H88" s="200">
        <f t="shared" si="2"/>
        <v>186666.6</v>
      </c>
      <c r="I88" s="200"/>
      <c r="J88" s="200">
        <f t="shared" si="14"/>
        <v>186666.6</v>
      </c>
      <c r="K88" s="200">
        <f t="shared" si="3"/>
        <v>1119999.6000000001</v>
      </c>
      <c r="L88" s="200">
        <f t="shared" si="15"/>
        <v>1119999.6000000001</v>
      </c>
    </row>
    <row r="89" spans="2:12" ht="15.75" customHeight="1">
      <c r="B89" s="192"/>
      <c r="C89" s="196" t="s">
        <v>149</v>
      </c>
      <c r="D89" s="197"/>
      <c r="E89" s="200"/>
      <c r="F89" s="200"/>
      <c r="G89" s="200"/>
      <c r="H89" s="200">
        <f t="shared" si="2"/>
        <v>0</v>
      </c>
      <c r="I89" s="200"/>
      <c r="J89" s="200">
        <f t="shared" si="14"/>
        <v>0</v>
      </c>
      <c r="K89" s="200">
        <f t="shared" si="3"/>
        <v>0</v>
      </c>
      <c r="L89" s="200">
        <f t="shared" si="15"/>
        <v>0</v>
      </c>
    </row>
    <row r="90" spans="2:12" ht="15.75" customHeight="1">
      <c r="B90" s="192">
        <v>1</v>
      </c>
      <c r="C90" s="202" t="s">
        <v>121</v>
      </c>
      <c r="D90" s="203"/>
      <c r="E90" s="200">
        <v>753750</v>
      </c>
      <c r="F90" s="200">
        <v>753750</v>
      </c>
      <c r="G90" s="200"/>
      <c r="H90" s="200">
        <f t="shared" si="2"/>
        <v>150750</v>
      </c>
      <c r="I90" s="200"/>
      <c r="J90" s="200">
        <f t="shared" si="14"/>
        <v>150750</v>
      </c>
      <c r="K90" s="200">
        <f t="shared" si="3"/>
        <v>904500</v>
      </c>
      <c r="L90" s="200">
        <f t="shared" si="15"/>
        <v>904500</v>
      </c>
    </row>
    <row r="91" spans="2:12" ht="15.75" customHeight="1">
      <c r="B91" s="192">
        <v>2</v>
      </c>
      <c r="C91" s="202" t="s">
        <v>150</v>
      </c>
      <c r="D91" s="203"/>
      <c r="E91" s="200">
        <v>670000</v>
      </c>
      <c r="F91" s="200">
        <v>670000</v>
      </c>
      <c r="G91" s="200"/>
      <c r="H91" s="200">
        <f t="shared" si="2"/>
        <v>134000</v>
      </c>
      <c r="I91" s="200"/>
      <c r="J91" s="200">
        <f t="shared" si="14"/>
        <v>134000</v>
      </c>
      <c r="K91" s="200">
        <f t="shared" si="3"/>
        <v>804000</v>
      </c>
      <c r="L91" s="200">
        <f t="shared" si="15"/>
        <v>804000</v>
      </c>
    </row>
    <row r="92" spans="2:12" ht="15.75" customHeight="1">
      <c r="B92" s="192">
        <v>3</v>
      </c>
      <c r="C92" s="202" t="s">
        <v>151</v>
      </c>
      <c r="D92" s="203"/>
      <c r="E92" s="200">
        <v>781666.7</v>
      </c>
      <c r="F92" s="200">
        <v>781666.7</v>
      </c>
      <c r="G92" s="200"/>
      <c r="H92" s="200">
        <f t="shared" si="2"/>
        <v>156333.34</v>
      </c>
      <c r="I92" s="200"/>
      <c r="J92" s="200">
        <f t="shared" si="14"/>
        <v>156333.34</v>
      </c>
      <c r="K92" s="200">
        <f t="shared" si="3"/>
        <v>938000.03999999992</v>
      </c>
      <c r="L92" s="200">
        <f t="shared" si="15"/>
        <v>938000.03999999992</v>
      </c>
    </row>
    <row r="93" spans="2:12" ht="15.75" customHeight="1">
      <c r="B93" s="192"/>
      <c r="C93" s="196" t="s">
        <v>152</v>
      </c>
      <c r="D93" s="197"/>
      <c r="E93" s="200"/>
      <c r="F93" s="200"/>
      <c r="G93" s="200"/>
      <c r="H93" s="200">
        <f t="shared" si="2"/>
        <v>0</v>
      </c>
      <c r="I93" s="200"/>
      <c r="J93" s="200">
        <f t="shared" si="14"/>
        <v>0</v>
      </c>
      <c r="K93" s="200">
        <f t="shared" si="3"/>
        <v>0</v>
      </c>
      <c r="L93" s="200">
        <f t="shared" si="15"/>
        <v>0</v>
      </c>
    </row>
    <row r="94" spans="2:12" ht="15.75" customHeight="1">
      <c r="B94" s="192">
        <v>1</v>
      </c>
      <c r="C94" s="202" t="s">
        <v>121</v>
      </c>
      <c r="D94" s="203"/>
      <c r="E94" s="200">
        <v>647500</v>
      </c>
      <c r="F94" s="200">
        <v>647500</v>
      </c>
      <c r="G94" s="200"/>
      <c r="H94" s="200">
        <f t="shared" si="2"/>
        <v>129500</v>
      </c>
      <c r="I94" s="200"/>
      <c r="J94" s="200">
        <f t="shared" si="14"/>
        <v>129500</v>
      </c>
      <c r="K94" s="200">
        <f t="shared" si="3"/>
        <v>777000</v>
      </c>
      <c r="L94" s="200">
        <f t="shared" si="15"/>
        <v>777000</v>
      </c>
    </row>
    <row r="95" spans="2:12" ht="15.75" customHeight="1">
      <c r="B95" s="192">
        <v>2</v>
      </c>
      <c r="C95" s="202" t="s">
        <v>150</v>
      </c>
      <c r="D95" s="203"/>
      <c r="E95" s="200">
        <v>515000</v>
      </c>
      <c r="F95" s="200">
        <v>515000</v>
      </c>
      <c r="G95" s="200"/>
      <c r="H95" s="200">
        <f t="shared" si="2"/>
        <v>103000</v>
      </c>
      <c r="I95" s="200"/>
      <c r="J95" s="200">
        <f t="shared" si="14"/>
        <v>103000</v>
      </c>
      <c r="K95" s="200">
        <f t="shared" si="3"/>
        <v>618000</v>
      </c>
      <c r="L95" s="200">
        <f t="shared" si="15"/>
        <v>618000</v>
      </c>
    </row>
    <row r="96" spans="2:12" ht="15.75" customHeight="1">
      <c r="B96" s="192">
        <v>3</v>
      </c>
      <c r="C96" s="202" t="s">
        <v>151</v>
      </c>
      <c r="D96" s="203"/>
      <c r="E96" s="200">
        <v>650000</v>
      </c>
      <c r="F96" s="200">
        <v>650000</v>
      </c>
      <c r="G96" s="200"/>
      <c r="H96" s="200">
        <f t="shared" si="2"/>
        <v>130000</v>
      </c>
      <c r="I96" s="200"/>
      <c r="J96" s="200">
        <f t="shared" si="14"/>
        <v>130000</v>
      </c>
      <c r="K96" s="200">
        <f t="shared" si="3"/>
        <v>780000</v>
      </c>
      <c r="L96" s="200">
        <f t="shared" si="15"/>
        <v>780000</v>
      </c>
    </row>
    <row r="97" spans="2:12" ht="15.75" customHeight="1">
      <c r="B97" s="192"/>
      <c r="C97" s="196" t="s">
        <v>153</v>
      </c>
      <c r="D97" s="197"/>
      <c r="E97" s="200"/>
      <c r="F97" s="200"/>
      <c r="G97" s="200"/>
      <c r="H97" s="200">
        <f t="shared" si="2"/>
        <v>0</v>
      </c>
      <c r="I97" s="200"/>
      <c r="J97" s="200">
        <f t="shared" si="14"/>
        <v>0</v>
      </c>
      <c r="K97" s="200">
        <f t="shared" si="3"/>
        <v>0</v>
      </c>
      <c r="L97" s="200">
        <f t="shared" si="15"/>
        <v>0</v>
      </c>
    </row>
    <row r="98" spans="2:12" ht="15.75" customHeight="1">
      <c r="B98" s="192">
        <v>1</v>
      </c>
      <c r="C98" s="202" t="s">
        <v>121</v>
      </c>
      <c r="D98" s="203"/>
      <c r="E98" s="200">
        <v>475000</v>
      </c>
      <c r="F98" s="200">
        <v>475000</v>
      </c>
      <c r="G98" s="200"/>
      <c r="H98" s="200">
        <f t="shared" si="2"/>
        <v>95000</v>
      </c>
      <c r="I98" s="200"/>
      <c r="J98" s="200">
        <f t="shared" si="14"/>
        <v>95000</v>
      </c>
      <c r="K98" s="200">
        <f t="shared" si="3"/>
        <v>570000</v>
      </c>
      <c r="L98" s="200">
        <f t="shared" si="15"/>
        <v>570000</v>
      </c>
    </row>
    <row r="99" spans="2:12" ht="15.75" customHeight="1">
      <c r="B99" s="192">
        <v>2</v>
      </c>
      <c r="C99" s="202" t="s">
        <v>150</v>
      </c>
      <c r="D99" s="203"/>
      <c r="E99" s="200">
        <v>429166.7</v>
      </c>
      <c r="F99" s="200">
        <v>429166.7</v>
      </c>
      <c r="G99" s="200"/>
      <c r="H99" s="200">
        <f t="shared" si="2"/>
        <v>85833.340000000011</v>
      </c>
      <c r="I99" s="200"/>
      <c r="J99" s="200">
        <f t="shared" si="14"/>
        <v>85833.340000000011</v>
      </c>
      <c r="K99" s="200">
        <f t="shared" si="3"/>
        <v>515000.04000000004</v>
      </c>
      <c r="L99" s="200">
        <f t="shared" si="15"/>
        <v>515000.04000000004</v>
      </c>
    </row>
    <row r="100" spans="2:12" ht="15.75" customHeight="1">
      <c r="B100" s="192">
        <v>3</v>
      </c>
      <c r="C100" s="202" t="s">
        <v>151</v>
      </c>
      <c r="D100" s="203"/>
      <c r="E100" s="200">
        <v>458333.3</v>
      </c>
      <c r="F100" s="200">
        <v>458333.3</v>
      </c>
      <c r="G100" s="200"/>
      <c r="H100" s="200">
        <f t="shared" si="2"/>
        <v>91666.66</v>
      </c>
      <c r="I100" s="200"/>
      <c r="J100" s="200">
        <f t="shared" si="14"/>
        <v>91666.66</v>
      </c>
      <c r="K100" s="200">
        <f t="shared" si="3"/>
        <v>549999.96</v>
      </c>
      <c r="L100" s="200">
        <f t="shared" si="15"/>
        <v>549999.96</v>
      </c>
    </row>
    <row r="101" spans="2:12" ht="15.75" customHeight="1">
      <c r="B101" s="192"/>
      <c r="C101" s="196" t="s">
        <v>154</v>
      </c>
      <c r="D101" s="197"/>
      <c r="E101" s="200"/>
      <c r="F101" s="200"/>
      <c r="G101" s="200"/>
      <c r="H101" s="200">
        <f t="shared" si="2"/>
        <v>0</v>
      </c>
      <c r="I101" s="200"/>
      <c r="J101" s="200">
        <f t="shared" si="14"/>
        <v>0</v>
      </c>
      <c r="K101" s="200">
        <f t="shared" si="3"/>
        <v>0</v>
      </c>
      <c r="L101" s="200">
        <f t="shared" si="15"/>
        <v>0</v>
      </c>
    </row>
    <row r="102" spans="2:12" ht="15.75" customHeight="1">
      <c r="B102" s="192">
        <v>1</v>
      </c>
      <c r="C102" s="202" t="s">
        <v>121</v>
      </c>
      <c r="D102" s="203"/>
      <c r="E102" s="200">
        <v>101750</v>
      </c>
      <c r="F102" s="200">
        <v>101750</v>
      </c>
      <c r="G102" s="200"/>
      <c r="H102" s="200">
        <f t="shared" si="2"/>
        <v>20350</v>
      </c>
      <c r="I102" s="200"/>
      <c r="J102" s="200">
        <f t="shared" si="14"/>
        <v>20350</v>
      </c>
      <c r="K102" s="200">
        <f t="shared" si="3"/>
        <v>122100</v>
      </c>
      <c r="L102" s="200">
        <f t="shared" si="15"/>
        <v>122100</v>
      </c>
    </row>
    <row r="103" spans="2:12" ht="15.75" customHeight="1">
      <c r="B103" s="192">
        <v>2</v>
      </c>
      <c r="C103" s="202" t="s">
        <v>150</v>
      </c>
      <c r="D103" s="203"/>
      <c r="E103" s="200">
        <v>81583.3</v>
      </c>
      <c r="F103" s="200">
        <v>81583.3</v>
      </c>
      <c r="G103" s="200"/>
      <c r="H103" s="200">
        <f t="shared" si="2"/>
        <v>16316.660000000002</v>
      </c>
      <c r="I103" s="200"/>
      <c r="J103" s="200">
        <f t="shared" si="14"/>
        <v>16316.660000000002</v>
      </c>
      <c r="K103" s="200">
        <f t="shared" si="3"/>
        <v>97899.96</v>
      </c>
      <c r="L103" s="200">
        <f t="shared" si="15"/>
        <v>97899.96</v>
      </c>
    </row>
    <row r="104" spans="2:12" ht="15.75" customHeight="1">
      <c r="B104" s="192">
        <v>3</v>
      </c>
      <c r="C104" s="202" t="s">
        <v>151</v>
      </c>
      <c r="D104" s="203"/>
      <c r="E104" s="200">
        <v>128333</v>
      </c>
      <c r="F104" s="200">
        <v>128333</v>
      </c>
      <c r="G104" s="200"/>
      <c r="H104" s="200">
        <f t="shared" si="2"/>
        <v>25666.600000000002</v>
      </c>
      <c r="I104" s="200"/>
      <c r="J104" s="200">
        <f t="shared" si="14"/>
        <v>25666.600000000002</v>
      </c>
      <c r="K104" s="200">
        <f t="shared" si="3"/>
        <v>153999.6</v>
      </c>
      <c r="L104" s="200">
        <f>+F104+J104</f>
        <v>153999.6</v>
      </c>
    </row>
    <row r="105" spans="2:12" ht="34.5" customHeight="1">
      <c r="B105" s="202" t="s">
        <v>33</v>
      </c>
      <c r="C105" s="204"/>
      <c r="D105" s="205"/>
      <c r="E105" s="202" t="s">
        <v>167</v>
      </c>
      <c r="F105" s="206"/>
      <c r="G105" s="206"/>
      <c r="H105" s="206"/>
      <c r="I105" s="206"/>
      <c r="J105" s="206"/>
      <c r="K105" s="206"/>
      <c r="L105" s="203"/>
    </row>
    <row r="106" spans="2:12" ht="12" customHeight="1">
      <c r="B106" s="164"/>
      <c r="C106" s="165"/>
      <c r="D106" s="165"/>
      <c r="E106" s="165"/>
      <c r="F106" s="165"/>
      <c r="G106" s="165"/>
      <c r="H106" s="165"/>
      <c r="I106" s="165"/>
      <c r="J106" s="165"/>
      <c r="K106" s="165"/>
      <c r="L106" s="166"/>
    </row>
    <row r="107" spans="2:12" ht="12" customHeight="1">
      <c r="B107" s="108"/>
      <c r="C107" s="109"/>
      <c r="D107" s="109"/>
      <c r="E107" s="109"/>
      <c r="F107" s="109"/>
      <c r="G107" s="109"/>
      <c r="H107" s="109"/>
      <c r="I107" s="109"/>
      <c r="J107" s="109"/>
      <c r="K107" s="109"/>
      <c r="L107" s="110"/>
    </row>
    <row r="108" spans="2:12" ht="12" customHeight="1">
      <c r="B108" s="94" t="s">
        <v>34</v>
      </c>
      <c r="C108" s="95"/>
      <c r="D108" s="95"/>
      <c r="E108" s="95"/>
      <c r="F108" s="95"/>
      <c r="G108" s="95"/>
      <c r="H108" s="95"/>
      <c r="I108" s="95"/>
      <c r="J108" s="95"/>
      <c r="K108" s="95"/>
      <c r="L108" s="96"/>
    </row>
    <row r="109" spans="2:12" ht="14.25" customHeight="1">
      <c r="B109" s="104" t="s">
        <v>37</v>
      </c>
      <c r="C109" s="105" t="s">
        <v>36</v>
      </c>
      <c r="D109" s="94" t="s">
        <v>35</v>
      </c>
      <c r="E109" s="95"/>
      <c r="F109" s="95"/>
      <c r="G109" s="95"/>
      <c r="H109" s="95"/>
      <c r="I109" s="95"/>
      <c r="J109" s="95"/>
      <c r="K109" s="95"/>
      <c r="L109" s="96"/>
    </row>
    <row r="110" spans="2:12" ht="86.25" customHeight="1">
      <c r="B110" s="104"/>
      <c r="C110" s="106"/>
      <c r="D110" s="24" t="s">
        <v>38</v>
      </c>
      <c r="E110" s="6" t="s">
        <v>39</v>
      </c>
      <c r="F110" s="21" t="s">
        <v>88</v>
      </c>
      <c r="G110" s="73"/>
      <c r="H110" s="22" t="s">
        <v>40</v>
      </c>
      <c r="I110" s="22"/>
      <c r="J110" s="5" t="s">
        <v>87</v>
      </c>
      <c r="K110" s="91" t="s">
        <v>41</v>
      </c>
      <c r="L110" s="107"/>
    </row>
    <row r="111" spans="2:12" ht="10.5" customHeight="1">
      <c r="B111" s="13"/>
      <c r="C111" s="11"/>
      <c r="D111" s="10"/>
      <c r="E111" s="10"/>
      <c r="F111" s="12"/>
      <c r="G111" s="12"/>
      <c r="H111" s="20"/>
      <c r="I111" s="20"/>
      <c r="J111" s="9"/>
      <c r="K111" s="89"/>
      <c r="L111" s="90"/>
    </row>
    <row r="112" spans="2:12" ht="13.5" customHeight="1">
      <c r="B112" s="86" t="s">
        <v>89</v>
      </c>
      <c r="C112" s="87"/>
      <c r="D112" s="87"/>
      <c r="E112" s="87"/>
      <c r="F112" s="87"/>
      <c r="G112" s="87"/>
      <c r="H112" s="87"/>
      <c r="I112" s="87"/>
      <c r="J112" s="87"/>
      <c r="K112" s="87"/>
      <c r="L112" s="88"/>
    </row>
    <row r="113" spans="2:12" ht="13.5" customHeight="1">
      <c r="B113" s="102" t="s">
        <v>33</v>
      </c>
      <c r="C113" s="103"/>
      <c r="D113" s="91" t="s">
        <v>103</v>
      </c>
      <c r="E113" s="92"/>
      <c r="F113" s="92"/>
      <c r="G113" s="92"/>
      <c r="H113" s="92"/>
      <c r="I113" s="92"/>
      <c r="J113" s="92"/>
      <c r="K113" s="92"/>
      <c r="L113" s="93"/>
    </row>
    <row r="114" spans="2:12" ht="7.5" customHeight="1">
      <c r="B114" s="100"/>
      <c r="C114" s="101"/>
      <c r="D114" s="94"/>
      <c r="E114" s="95"/>
      <c r="F114" s="95"/>
      <c r="G114" s="95"/>
      <c r="H114" s="95"/>
      <c r="I114" s="95"/>
      <c r="J114" s="95"/>
      <c r="K114" s="95"/>
      <c r="L114" s="96"/>
    </row>
    <row r="115" spans="2:12" ht="8.25" customHeight="1">
      <c r="B115" s="97"/>
      <c r="C115" s="98"/>
      <c r="D115" s="98"/>
      <c r="E115" s="98"/>
      <c r="F115" s="98"/>
      <c r="G115" s="98"/>
      <c r="H115" s="98"/>
      <c r="I115" s="98"/>
      <c r="J115" s="98"/>
      <c r="K115" s="98"/>
      <c r="L115" s="99"/>
    </row>
    <row r="116" spans="2:12" ht="13.5" customHeight="1">
      <c r="B116" s="146" t="s">
        <v>80</v>
      </c>
      <c r="C116" s="146"/>
      <c r="D116" s="146"/>
      <c r="E116" s="146"/>
      <c r="F116" s="149" t="s">
        <v>158</v>
      </c>
      <c r="G116" s="149"/>
      <c r="H116" s="149"/>
      <c r="I116" s="149"/>
      <c r="J116" s="149"/>
      <c r="K116" s="149"/>
      <c r="L116" s="149"/>
    </row>
    <row r="117" spans="2:12" ht="12.75" customHeight="1">
      <c r="B117" s="146" t="s">
        <v>81</v>
      </c>
      <c r="C117" s="146"/>
      <c r="D117" s="146"/>
      <c r="E117" s="146"/>
      <c r="F117" s="150" t="s">
        <v>82</v>
      </c>
      <c r="G117" s="150"/>
      <c r="H117" s="150"/>
      <c r="I117" s="150"/>
      <c r="J117" s="150"/>
      <c r="K117" s="150"/>
      <c r="L117" s="26" t="s">
        <v>83</v>
      </c>
    </row>
    <row r="118" spans="2:12" ht="12.75" customHeight="1">
      <c r="B118" s="146"/>
      <c r="C118" s="146"/>
      <c r="D118" s="146"/>
      <c r="E118" s="146"/>
      <c r="F118" s="147" t="s">
        <v>159</v>
      </c>
      <c r="G118" s="147"/>
      <c r="H118" s="147"/>
      <c r="I118" s="147"/>
      <c r="J118" s="147"/>
      <c r="K118" s="147"/>
      <c r="L118" s="70" t="s">
        <v>157</v>
      </c>
    </row>
    <row r="119" spans="2:12" ht="21.75" customHeight="1">
      <c r="B119" s="146" t="s">
        <v>84</v>
      </c>
      <c r="C119" s="146"/>
      <c r="D119" s="146"/>
      <c r="E119" s="146"/>
      <c r="F119" s="147" t="s">
        <v>160</v>
      </c>
      <c r="G119" s="147"/>
      <c r="H119" s="147"/>
      <c r="I119" s="147"/>
      <c r="J119" s="147"/>
      <c r="K119" s="147"/>
      <c r="L119" s="147"/>
    </row>
    <row r="120" spans="2:12" ht="21.75" customHeight="1">
      <c r="B120" s="146" t="s">
        <v>85</v>
      </c>
      <c r="C120" s="146"/>
      <c r="D120" s="146"/>
      <c r="E120" s="146"/>
      <c r="F120" s="147" t="s">
        <v>161</v>
      </c>
      <c r="G120" s="147"/>
      <c r="H120" s="147"/>
      <c r="I120" s="147"/>
      <c r="J120" s="147"/>
      <c r="K120" s="147"/>
      <c r="L120" s="147"/>
    </row>
    <row r="121" spans="2:12" ht="12" customHeight="1">
      <c r="B121" s="146" t="s">
        <v>86</v>
      </c>
      <c r="C121" s="146"/>
      <c r="D121" s="146"/>
      <c r="E121" s="146"/>
      <c r="F121" s="147" t="s">
        <v>162</v>
      </c>
      <c r="G121" s="147"/>
      <c r="H121" s="147"/>
      <c r="I121" s="147"/>
      <c r="J121" s="147"/>
      <c r="K121" s="147"/>
      <c r="L121" s="147"/>
    </row>
    <row r="122" spans="2:12" ht="8.25" customHeight="1">
      <c r="B122" s="32"/>
      <c r="C122" s="33"/>
      <c r="D122" s="30"/>
      <c r="E122" s="30"/>
      <c r="F122" s="30"/>
      <c r="G122" s="69"/>
      <c r="H122" s="30"/>
      <c r="I122" s="48"/>
      <c r="J122" s="30"/>
      <c r="K122" s="30"/>
      <c r="L122" s="31"/>
    </row>
    <row r="123" spans="2:12" ht="12" customHeight="1">
      <c r="B123" s="143" t="s">
        <v>2</v>
      </c>
      <c r="C123" s="143" t="s">
        <v>42</v>
      </c>
      <c r="D123" s="94" t="s">
        <v>43</v>
      </c>
      <c r="E123" s="95"/>
      <c r="F123" s="95"/>
      <c r="G123" s="95"/>
      <c r="H123" s="95"/>
      <c r="I123" s="95"/>
      <c r="J123" s="95"/>
      <c r="K123" s="95"/>
      <c r="L123" s="96"/>
    </row>
    <row r="124" spans="2:12" ht="12" customHeight="1">
      <c r="B124" s="144"/>
      <c r="C124" s="144"/>
      <c r="D124" s="151" t="s">
        <v>44</v>
      </c>
      <c r="E124" s="152"/>
      <c r="F124" s="128" t="s">
        <v>45</v>
      </c>
      <c r="G124" s="63"/>
      <c r="H124" s="128" t="s">
        <v>46</v>
      </c>
      <c r="I124" s="45"/>
      <c r="J124" s="128" t="s">
        <v>47</v>
      </c>
      <c r="K124" s="84" t="s">
        <v>48</v>
      </c>
      <c r="L124" s="148"/>
    </row>
    <row r="125" spans="2:12" ht="12" customHeight="1">
      <c r="B125" s="144"/>
      <c r="C125" s="144"/>
      <c r="D125" s="153"/>
      <c r="E125" s="154"/>
      <c r="F125" s="129"/>
      <c r="G125" s="64"/>
      <c r="H125" s="129"/>
      <c r="I125" s="46"/>
      <c r="J125" s="129"/>
      <c r="K125" s="94" t="s">
        <v>29</v>
      </c>
      <c r="L125" s="96"/>
    </row>
    <row r="126" spans="2:12" ht="12" customHeight="1">
      <c r="B126" s="145"/>
      <c r="C126" s="145"/>
      <c r="D126" s="155"/>
      <c r="E126" s="85"/>
      <c r="F126" s="130"/>
      <c r="G126" s="65"/>
      <c r="H126" s="130"/>
      <c r="I126" s="47"/>
      <c r="J126" s="130"/>
      <c r="K126" s="35" t="s">
        <v>79</v>
      </c>
      <c r="L126" s="35" t="s">
        <v>32</v>
      </c>
    </row>
    <row r="127" spans="2:12" ht="12" customHeight="1">
      <c r="B127" s="54" t="s">
        <v>155</v>
      </c>
      <c r="C127" s="53" t="s">
        <v>122</v>
      </c>
      <c r="D127" s="135" t="s">
        <v>163</v>
      </c>
      <c r="E127" s="135"/>
      <c r="F127" s="41">
        <v>42112</v>
      </c>
      <c r="G127" s="41"/>
      <c r="H127" s="41">
        <v>42363</v>
      </c>
      <c r="I127" s="41"/>
      <c r="J127" s="51"/>
      <c r="K127" s="67">
        <v>2034900</v>
      </c>
      <c r="L127" s="52">
        <v>2034900</v>
      </c>
    </row>
    <row r="128" spans="2:12" ht="29.25" customHeight="1">
      <c r="B128" s="82" t="s">
        <v>156</v>
      </c>
      <c r="C128" s="39" t="s">
        <v>104</v>
      </c>
      <c r="D128" s="135" t="s">
        <v>164</v>
      </c>
      <c r="E128" s="135"/>
      <c r="F128" s="41">
        <v>42112</v>
      </c>
      <c r="G128" s="41"/>
      <c r="H128" s="41">
        <v>42363</v>
      </c>
      <c r="I128" s="41"/>
      <c r="J128" s="36"/>
      <c r="K128" s="67" t="s">
        <v>165</v>
      </c>
      <c r="L128" s="67" t="s">
        <v>165</v>
      </c>
    </row>
    <row r="129" spans="2:12" ht="12" customHeight="1">
      <c r="B129" s="131" t="s">
        <v>51</v>
      </c>
      <c r="C129" s="132"/>
      <c r="D129" s="132"/>
      <c r="E129" s="132"/>
      <c r="F129" s="132"/>
      <c r="G129" s="132"/>
      <c r="H129" s="132"/>
      <c r="I129" s="132"/>
      <c r="J129" s="132"/>
      <c r="K129" s="133"/>
      <c r="L129" s="40"/>
    </row>
    <row r="130" spans="2:12" ht="23.25" customHeight="1">
      <c r="B130" s="27" t="s">
        <v>75</v>
      </c>
      <c r="C130" s="27" t="s">
        <v>42</v>
      </c>
      <c r="D130" s="84" t="s">
        <v>52</v>
      </c>
      <c r="E130" s="134"/>
      <c r="F130" s="134"/>
      <c r="G130" s="66"/>
      <c r="H130" s="135" t="s">
        <v>66</v>
      </c>
      <c r="I130" s="135"/>
      <c r="J130" s="135"/>
      <c r="K130" s="27" t="s">
        <v>54</v>
      </c>
      <c r="L130" s="28" t="s">
        <v>53</v>
      </c>
    </row>
    <row r="131" spans="2:12" ht="23.25" customHeight="1">
      <c r="B131" s="54" t="s">
        <v>155</v>
      </c>
      <c r="C131" s="53" t="s">
        <v>122</v>
      </c>
      <c r="D131" s="142" t="s">
        <v>123</v>
      </c>
      <c r="E131" s="142"/>
      <c r="F131" s="142"/>
      <c r="G131" s="68"/>
      <c r="H131" s="83" t="s">
        <v>125</v>
      </c>
      <c r="I131" s="83"/>
      <c r="J131" s="83"/>
      <c r="K131" s="50" t="s">
        <v>124</v>
      </c>
      <c r="L131" s="42"/>
    </row>
    <row r="132" spans="2:12" ht="29.25" customHeight="1">
      <c r="B132" s="82" t="s">
        <v>156</v>
      </c>
      <c r="C132" s="39" t="s">
        <v>104</v>
      </c>
      <c r="D132" s="142" t="s">
        <v>105</v>
      </c>
      <c r="E132" s="142"/>
      <c r="F132" s="142"/>
      <c r="G132" s="68"/>
      <c r="H132" s="83" t="s">
        <v>108</v>
      </c>
      <c r="I132" s="83"/>
      <c r="J132" s="83"/>
      <c r="K132" s="38" t="s">
        <v>106</v>
      </c>
      <c r="L132" s="42" t="s">
        <v>107</v>
      </c>
    </row>
    <row r="133" spans="2:12" ht="12" customHeight="1">
      <c r="B133" s="97"/>
      <c r="C133" s="98"/>
      <c r="D133" s="98"/>
      <c r="E133" s="98"/>
      <c r="F133" s="98"/>
      <c r="G133" s="98"/>
      <c r="H133" s="98"/>
      <c r="I133" s="98"/>
      <c r="J133" s="98"/>
      <c r="K133" s="98"/>
      <c r="L133" s="99"/>
    </row>
    <row r="134" spans="2:12" ht="28.5" customHeight="1">
      <c r="B134" s="94" t="s">
        <v>33</v>
      </c>
      <c r="C134" s="95"/>
      <c r="D134" s="96"/>
      <c r="E134" s="91" t="s">
        <v>166</v>
      </c>
      <c r="F134" s="92"/>
      <c r="G134" s="92"/>
      <c r="H134" s="92"/>
      <c r="I134" s="92"/>
      <c r="J134" s="92"/>
      <c r="K134" s="92"/>
      <c r="L134" s="93"/>
    </row>
    <row r="135" spans="2:12" ht="12" customHeight="1">
      <c r="B135" s="136" t="s">
        <v>22</v>
      </c>
      <c r="C135" s="137"/>
      <c r="D135" s="138"/>
      <c r="E135" s="136" t="s">
        <v>22</v>
      </c>
      <c r="F135" s="137"/>
      <c r="G135" s="137"/>
      <c r="H135" s="137"/>
      <c r="I135" s="137"/>
      <c r="J135" s="137"/>
      <c r="K135" s="137"/>
      <c r="L135" s="138"/>
    </row>
    <row r="136" spans="2:12" ht="12" customHeight="1">
      <c r="B136" s="108"/>
      <c r="C136" s="109"/>
      <c r="D136" s="109"/>
      <c r="E136" s="109"/>
      <c r="F136" s="109"/>
      <c r="G136" s="109"/>
      <c r="H136" s="109"/>
      <c r="I136" s="109"/>
      <c r="J136" s="109"/>
      <c r="K136" s="109"/>
      <c r="L136" s="110"/>
    </row>
    <row r="137" spans="2:12" ht="36" customHeight="1">
      <c r="B137" s="91" t="s">
        <v>55</v>
      </c>
      <c r="C137" s="92"/>
      <c r="D137" s="92"/>
      <c r="E137" s="84"/>
      <c r="F137" s="134"/>
      <c r="G137" s="134"/>
      <c r="H137" s="134"/>
      <c r="I137" s="134"/>
      <c r="J137" s="134"/>
      <c r="K137" s="134"/>
      <c r="L137" s="148"/>
    </row>
    <row r="138" spans="2:12" ht="13.5" customHeight="1">
      <c r="B138" s="139"/>
      <c r="C138" s="140"/>
      <c r="D138" s="140"/>
      <c r="E138" s="140"/>
      <c r="F138" s="140"/>
      <c r="G138" s="140"/>
      <c r="H138" s="140"/>
      <c r="I138" s="140"/>
      <c r="J138" s="140"/>
      <c r="K138" s="140"/>
      <c r="L138" s="141"/>
    </row>
    <row r="139" spans="2:12" ht="53.25" customHeight="1">
      <c r="B139" s="91" t="s">
        <v>56</v>
      </c>
      <c r="C139" s="92"/>
      <c r="D139" s="93"/>
      <c r="E139" s="84"/>
      <c r="F139" s="134"/>
      <c r="G139" s="134"/>
      <c r="H139" s="134"/>
      <c r="I139" s="134"/>
      <c r="J139" s="134"/>
      <c r="K139" s="134"/>
      <c r="L139" s="148"/>
    </row>
    <row r="140" spans="2:12" ht="15.75" customHeight="1">
      <c r="B140" s="139"/>
      <c r="C140" s="140"/>
      <c r="D140" s="140"/>
      <c r="E140" s="140"/>
      <c r="F140" s="140"/>
      <c r="G140" s="140"/>
      <c r="H140" s="140"/>
      <c r="I140" s="140"/>
      <c r="J140" s="140"/>
      <c r="K140" s="140"/>
      <c r="L140" s="141"/>
    </row>
    <row r="141" spans="2:12" ht="33.75" customHeight="1">
      <c r="B141" s="91" t="s">
        <v>57</v>
      </c>
      <c r="C141" s="92"/>
      <c r="D141" s="93"/>
      <c r="E141" s="84"/>
      <c r="F141" s="134"/>
      <c r="G141" s="134"/>
      <c r="H141" s="134"/>
      <c r="I141" s="134"/>
      <c r="J141" s="134"/>
      <c r="K141" s="134"/>
      <c r="L141" s="148"/>
    </row>
    <row r="142" spans="2:12" ht="13.5" customHeight="1">
      <c r="B142" s="156"/>
      <c r="C142" s="157"/>
      <c r="D142" s="157"/>
      <c r="E142" s="157"/>
      <c r="F142" s="157"/>
      <c r="G142" s="157"/>
      <c r="H142" s="157"/>
      <c r="I142" s="157"/>
      <c r="J142" s="157"/>
      <c r="K142" s="157"/>
      <c r="L142" s="158"/>
    </row>
    <row r="143" spans="2:12" ht="13.5" customHeight="1">
      <c r="B143" s="91" t="s">
        <v>58</v>
      </c>
      <c r="C143" s="92"/>
      <c r="D143" s="92"/>
      <c r="E143" s="92"/>
      <c r="F143" s="92"/>
      <c r="G143" s="92"/>
      <c r="H143" s="92"/>
      <c r="I143" s="92"/>
      <c r="J143" s="92"/>
      <c r="K143" s="92"/>
      <c r="L143" s="93"/>
    </row>
    <row r="144" spans="2:12" ht="13.5" customHeight="1">
      <c r="B144" s="97"/>
      <c r="C144" s="98"/>
      <c r="D144" s="98"/>
      <c r="E144" s="98"/>
      <c r="F144" s="98"/>
      <c r="G144" s="98"/>
      <c r="H144" s="98"/>
      <c r="I144" s="98"/>
      <c r="J144" s="98"/>
      <c r="K144" s="98"/>
      <c r="L144" s="99"/>
    </row>
    <row r="145" spans="2:12" ht="13.5" customHeight="1">
      <c r="B145" s="102" t="s">
        <v>59</v>
      </c>
      <c r="C145" s="159"/>
      <c r="D145" s="159"/>
      <c r="E145" s="159"/>
      <c r="F145" s="159"/>
      <c r="G145" s="159"/>
      <c r="H145" s="159"/>
      <c r="I145" s="159"/>
      <c r="J145" s="159"/>
      <c r="K145" s="159"/>
      <c r="L145" s="103"/>
    </row>
    <row r="146" spans="2:12" ht="13.5" customHeight="1">
      <c r="B146" s="94" t="s">
        <v>60</v>
      </c>
      <c r="C146" s="95"/>
      <c r="D146" s="96"/>
      <c r="E146" s="94" t="s">
        <v>61</v>
      </c>
      <c r="F146" s="95"/>
      <c r="G146" s="95"/>
      <c r="H146" s="96"/>
      <c r="I146" s="44"/>
      <c r="J146" s="94" t="s">
        <v>62</v>
      </c>
      <c r="K146" s="96"/>
      <c r="L146" s="2"/>
    </row>
    <row r="147" spans="2:12" ht="13.5" customHeight="1">
      <c r="B147" s="94" t="s">
        <v>98</v>
      </c>
      <c r="C147" s="95"/>
      <c r="D147" s="96"/>
      <c r="E147" s="94">
        <v>10596039</v>
      </c>
      <c r="F147" s="95"/>
      <c r="G147" s="95"/>
      <c r="H147" s="96"/>
      <c r="I147" s="44"/>
      <c r="J147" s="161" t="s">
        <v>63</v>
      </c>
      <c r="K147" s="96"/>
      <c r="L147" s="2"/>
    </row>
    <row r="148" spans="2:12" ht="14.25" customHeight="1">
      <c r="B148" s="117" t="s">
        <v>64</v>
      </c>
      <c r="C148" s="117"/>
      <c r="D148" s="117"/>
    </row>
    <row r="149" spans="2:12" ht="14.25" customHeight="1">
      <c r="B149" s="160"/>
      <c r="C149" s="160"/>
      <c r="D149" s="160"/>
    </row>
    <row r="150" spans="2:12" ht="14.25" customHeight="1">
      <c r="B150" s="34"/>
      <c r="C150" s="34"/>
      <c r="D150" s="34"/>
    </row>
    <row r="151" spans="2:12" ht="14.25" customHeight="1">
      <c r="B151" s="23"/>
      <c r="C151" s="23"/>
      <c r="D151" s="23"/>
    </row>
    <row r="152" spans="2:12" ht="14.25" customHeight="1">
      <c r="B152" s="23"/>
      <c r="C152" s="23"/>
      <c r="D152" s="23"/>
    </row>
    <row r="153" spans="2:12" ht="14.25" customHeight="1">
      <c r="B153" s="126"/>
      <c r="C153" s="126"/>
      <c r="D153" s="126"/>
    </row>
    <row r="154" spans="2:12" ht="18" customHeight="1">
      <c r="B154" s="127" t="s">
        <v>72</v>
      </c>
      <c r="C154" s="127"/>
      <c r="D154" s="127"/>
      <c r="E154" s="127"/>
      <c r="F154" s="127"/>
      <c r="G154" s="127"/>
      <c r="H154" s="127"/>
      <c r="I154" s="127"/>
      <c r="J154" s="127"/>
      <c r="K154" s="127"/>
      <c r="L154" s="127"/>
    </row>
    <row r="155" spans="2:12" ht="14.25" customHeight="1">
      <c r="B155" s="127" t="s">
        <v>73</v>
      </c>
      <c r="C155" s="127"/>
      <c r="D155" s="127"/>
      <c r="E155" s="127"/>
      <c r="F155" s="127"/>
      <c r="G155" s="127"/>
      <c r="H155" s="127"/>
      <c r="I155" s="127"/>
      <c r="J155" s="127"/>
      <c r="K155" s="127"/>
      <c r="L155" s="127"/>
    </row>
    <row r="156" spans="2:12" ht="14.25" customHeight="1">
      <c r="B156" s="127" t="s">
        <v>67</v>
      </c>
      <c r="C156" s="127"/>
      <c r="D156" s="127"/>
      <c r="E156" s="127"/>
      <c r="F156" s="127"/>
      <c r="G156" s="127"/>
      <c r="H156" s="127"/>
      <c r="I156" s="127"/>
      <c r="J156" s="127"/>
      <c r="K156" s="127"/>
      <c r="L156" s="127"/>
    </row>
    <row r="157" spans="2:12" ht="14.25" customHeight="1">
      <c r="B157" s="127" t="s">
        <v>68</v>
      </c>
      <c r="C157" s="127"/>
      <c r="D157" s="127"/>
      <c r="E157" s="127"/>
      <c r="F157" s="127"/>
      <c r="G157" s="127"/>
      <c r="H157" s="127"/>
      <c r="I157" s="127"/>
      <c r="J157" s="127"/>
      <c r="K157" s="127"/>
      <c r="L157" s="127"/>
    </row>
    <row r="158" spans="2:12" ht="14.25" customHeight="1">
      <c r="B158" s="127" t="s">
        <v>69</v>
      </c>
      <c r="C158" s="127"/>
      <c r="D158" s="127"/>
      <c r="E158" s="127"/>
      <c r="F158" s="127"/>
      <c r="G158" s="127"/>
      <c r="H158" s="127"/>
      <c r="I158" s="127"/>
      <c r="J158" s="127"/>
      <c r="K158" s="127"/>
      <c r="L158" s="127"/>
    </row>
    <row r="159" spans="2:12" ht="14.25" customHeight="1">
      <c r="B159" s="127" t="s">
        <v>70</v>
      </c>
      <c r="C159" s="127"/>
      <c r="D159" s="127"/>
      <c r="E159" s="127"/>
      <c r="F159" s="127"/>
      <c r="G159" s="127"/>
      <c r="H159" s="127"/>
      <c r="I159" s="127"/>
      <c r="J159" s="127"/>
      <c r="K159" s="127"/>
      <c r="L159" s="127"/>
    </row>
    <row r="160" spans="2:12" ht="14.25" customHeight="1">
      <c r="B160" s="127" t="s">
        <v>74</v>
      </c>
      <c r="C160" s="127"/>
      <c r="D160" s="127"/>
      <c r="E160" s="127"/>
      <c r="F160" s="127"/>
      <c r="G160" s="127"/>
      <c r="H160" s="127"/>
      <c r="I160" s="127"/>
      <c r="J160" s="127"/>
      <c r="K160" s="127"/>
      <c r="L160" s="127"/>
    </row>
    <row r="161" spans="2:12" ht="14.25" customHeight="1">
      <c r="B161" s="127" t="s">
        <v>71</v>
      </c>
      <c r="C161" s="127"/>
      <c r="D161" s="127"/>
      <c r="E161" s="127"/>
      <c r="F161" s="127"/>
      <c r="G161" s="127"/>
      <c r="H161" s="127"/>
      <c r="I161" s="127"/>
      <c r="J161" s="127"/>
      <c r="K161" s="127"/>
      <c r="L161" s="127"/>
    </row>
    <row r="162" spans="2:12" ht="18.75" customHeight="1">
      <c r="B162" s="125"/>
      <c r="C162" s="125"/>
      <c r="D162" s="125"/>
      <c r="E162" s="125"/>
      <c r="F162" s="125"/>
      <c r="G162" s="125"/>
      <c r="H162" s="125"/>
      <c r="I162" s="125"/>
      <c r="J162" s="125"/>
      <c r="K162" s="125"/>
    </row>
  </sheetData>
  <mergeCells count="182">
    <mergeCell ref="D131:F131"/>
    <mergeCell ref="H131:J131"/>
    <mergeCell ref="D127:E127"/>
    <mergeCell ref="D128:E128"/>
    <mergeCell ref="E105:L105"/>
    <mergeCell ref="B106:L106"/>
    <mergeCell ref="B107:L107"/>
    <mergeCell ref="B34:L34"/>
    <mergeCell ref="B35:L35"/>
    <mergeCell ref="K36:L36"/>
    <mergeCell ref="K37:L37"/>
    <mergeCell ref="B38:L38"/>
    <mergeCell ref="H39:L39"/>
    <mergeCell ref="H40:L40"/>
    <mergeCell ref="B39:F39"/>
    <mergeCell ref="B40:F41"/>
    <mergeCell ref="B36:C36"/>
    <mergeCell ref="D36:E36"/>
    <mergeCell ref="B37:C37"/>
    <mergeCell ref="D37:E37"/>
    <mergeCell ref="K44:L44"/>
    <mergeCell ref="K45:L45"/>
    <mergeCell ref="K49:L49"/>
    <mergeCell ref="H41:L41"/>
    <mergeCell ref="A1:L1"/>
    <mergeCell ref="A3:L3"/>
    <mergeCell ref="A5:L5"/>
    <mergeCell ref="A6:L6"/>
    <mergeCell ref="B32:L32"/>
    <mergeCell ref="H33:L33"/>
    <mergeCell ref="K8:K11"/>
    <mergeCell ref="E8:F8"/>
    <mergeCell ref="H8:J8"/>
    <mergeCell ref="H9:J9"/>
    <mergeCell ref="H10:H11"/>
    <mergeCell ref="J10:J11"/>
    <mergeCell ref="C8:C11"/>
    <mergeCell ref="D8:D11"/>
    <mergeCell ref="E9:E11"/>
    <mergeCell ref="F9:F11"/>
    <mergeCell ref="B8:B11"/>
    <mergeCell ref="B33:F33"/>
    <mergeCell ref="B7:L7"/>
    <mergeCell ref="L8:L11"/>
    <mergeCell ref="E134:L134"/>
    <mergeCell ref="E135:L135"/>
    <mergeCell ref="B136:L136"/>
    <mergeCell ref="E137:L137"/>
    <mergeCell ref="B159:L159"/>
    <mergeCell ref="B139:D139"/>
    <mergeCell ref="B141:D141"/>
    <mergeCell ref="B146:D146"/>
    <mergeCell ref="B140:L140"/>
    <mergeCell ref="E139:L139"/>
    <mergeCell ref="E141:L141"/>
    <mergeCell ref="B142:L142"/>
    <mergeCell ref="B143:L143"/>
    <mergeCell ref="B144:L144"/>
    <mergeCell ref="B145:L145"/>
    <mergeCell ref="B148:D149"/>
    <mergeCell ref="B158:L158"/>
    <mergeCell ref="J146:K146"/>
    <mergeCell ref="J147:K147"/>
    <mergeCell ref="B121:E121"/>
    <mergeCell ref="F121:L121"/>
    <mergeCell ref="B116:E116"/>
    <mergeCell ref="D123:L123"/>
    <mergeCell ref="K124:L124"/>
    <mergeCell ref="F116:L116"/>
    <mergeCell ref="B117:E118"/>
    <mergeCell ref="F117:K117"/>
    <mergeCell ref="F119:L119"/>
    <mergeCell ref="B120:E120"/>
    <mergeCell ref="F120:L120"/>
    <mergeCell ref="D124:E126"/>
    <mergeCell ref="K125:L125"/>
    <mergeCell ref="F118:K118"/>
    <mergeCell ref="F124:F126"/>
    <mergeCell ref="C123:C126"/>
    <mergeCell ref="B119:E119"/>
    <mergeCell ref="B162:K162"/>
    <mergeCell ref="B153:D153"/>
    <mergeCell ref="B147:D147"/>
    <mergeCell ref="B154:L154"/>
    <mergeCell ref="B155:L155"/>
    <mergeCell ref="B156:L156"/>
    <mergeCell ref="B157:L157"/>
    <mergeCell ref="J124:J126"/>
    <mergeCell ref="E146:H146"/>
    <mergeCell ref="B160:L160"/>
    <mergeCell ref="B161:L161"/>
    <mergeCell ref="B129:K129"/>
    <mergeCell ref="D130:F130"/>
    <mergeCell ref="H130:J130"/>
    <mergeCell ref="B134:D134"/>
    <mergeCell ref="B135:D135"/>
    <mergeCell ref="B138:L138"/>
    <mergeCell ref="E147:H147"/>
    <mergeCell ref="D132:F132"/>
    <mergeCell ref="H132:J132"/>
    <mergeCell ref="H124:H126"/>
    <mergeCell ref="B123:B126"/>
    <mergeCell ref="B137:D137"/>
    <mergeCell ref="B133:L133"/>
    <mergeCell ref="C51:D51"/>
    <mergeCell ref="C52:D52"/>
    <mergeCell ref="C71:D71"/>
    <mergeCell ref="C53:D53"/>
    <mergeCell ref="C54:D54"/>
    <mergeCell ref="C55:D55"/>
    <mergeCell ref="C65:D65"/>
    <mergeCell ref="C66:D66"/>
    <mergeCell ref="C67:D67"/>
    <mergeCell ref="C68:D68"/>
    <mergeCell ref="C64:D64"/>
    <mergeCell ref="C70:D70"/>
    <mergeCell ref="C56:D56"/>
    <mergeCell ref="C57:D57"/>
    <mergeCell ref="B46:L46"/>
    <mergeCell ref="K42:L42"/>
    <mergeCell ref="K43:L43"/>
    <mergeCell ref="H49:J49"/>
    <mergeCell ref="E49:F49"/>
    <mergeCell ref="B45:F45"/>
    <mergeCell ref="B42:F44"/>
    <mergeCell ref="C47:D50"/>
    <mergeCell ref="E47:L47"/>
    <mergeCell ref="E48:L48"/>
    <mergeCell ref="B47:B50"/>
    <mergeCell ref="B115:L115"/>
    <mergeCell ref="B114:C114"/>
    <mergeCell ref="B113:C113"/>
    <mergeCell ref="C74:D74"/>
    <mergeCell ref="C97:D97"/>
    <mergeCell ref="C98:D98"/>
    <mergeCell ref="C99:D99"/>
    <mergeCell ref="C100:D100"/>
    <mergeCell ref="B109:B110"/>
    <mergeCell ref="C109:C110"/>
    <mergeCell ref="C75:D75"/>
    <mergeCell ref="C104:D104"/>
    <mergeCell ref="C77:D77"/>
    <mergeCell ref="C80:D80"/>
    <mergeCell ref="C81:D81"/>
    <mergeCell ref="C85:D85"/>
    <mergeCell ref="C103:D103"/>
    <mergeCell ref="B108:L108"/>
    <mergeCell ref="D109:L109"/>
    <mergeCell ref="K110:L110"/>
    <mergeCell ref="C83:D83"/>
    <mergeCell ref="C84:D84"/>
    <mergeCell ref="C82:D82"/>
    <mergeCell ref="C76:D76"/>
    <mergeCell ref="B112:L112"/>
    <mergeCell ref="C73:D73"/>
    <mergeCell ref="K111:L111"/>
    <mergeCell ref="D113:L113"/>
    <mergeCell ref="D114:L114"/>
    <mergeCell ref="C78:D78"/>
    <mergeCell ref="C58:D58"/>
    <mergeCell ref="C59:D59"/>
    <mergeCell ref="C60:D60"/>
    <mergeCell ref="B105:D105"/>
    <mergeCell ref="C61:D61"/>
    <mergeCell ref="C69:D69"/>
    <mergeCell ref="C62:D62"/>
    <mergeCell ref="C63:D63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101:D101"/>
    <mergeCell ref="C102:D102"/>
    <mergeCell ref="C72:D72"/>
    <mergeCell ref="C79:D79"/>
  </mergeCells>
  <hyperlinks>
    <hyperlink ref="J147" r:id="rId1"/>
  </hyperlinks>
  <pageMargins left="0.511811023622047" right="0.31496062992126" top="0.62992125984252001" bottom="0.62992125984252001" header="0.511811023622047" footer="0.511811023622047"/>
  <pageSetup scale="95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Sheet1!_ftnref1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2015-05-04T08:05:36Z</dcterms:modified>
</cp:coreProperties>
</file>